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3.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4.xml" ContentType="application/vnd.openxmlformats-officedocument.drawing+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525"/>
  <workbookPr/>
  <mc:AlternateContent xmlns:mc="http://schemas.openxmlformats.org/markup-compatibility/2006">
    <mc:Choice Requires="x15">
      <x15ac:absPath xmlns:x15ac="http://schemas.microsoft.com/office/spreadsheetml/2010/11/ac" url="C:\Users\agustinrodriguez\OneDrive - ITESO\10_EVAWG\Informe_final\Annexes\Annex_04\"/>
    </mc:Choice>
  </mc:AlternateContent>
  <xr:revisionPtr revIDLastSave="0" documentId="11_B8F6BB36800FA4C0106CC605CF9C5DA25E2798F3" xr6:coauthVersionLast="47" xr6:coauthVersionMax="47" xr10:uidLastSave="{00000000-0000-0000-0000-000000000000}"/>
  <bookViews>
    <workbookView xWindow="-105" yWindow="-105" windowWidth="19425" windowHeight="10425" xr2:uid="{00000000-000D-0000-FFFF-FFFF00000000}"/>
  </bookViews>
  <sheets>
    <sheet name="Argentina" sheetId="2" r:id="rId1"/>
    <sheet name="Mexico" sheetId="4" r:id="rId2"/>
    <sheet name="Andes" sheetId="10" r:id="rId3"/>
    <sheet name="Central_America" sheetId="6" r:id="rId4"/>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P27" i="6" l="1"/>
  <c r="Q36" i="10"/>
  <c r="Q35" i="10"/>
  <c r="Q34" i="10"/>
  <c r="Q33" i="10"/>
  <c r="Q32" i="10"/>
  <c r="Q31" i="10"/>
  <c r="Q30" i="10"/>
  <c r="Q29" i="10"/>
  <c r="Q28" i="10"/>
  <c r="O26" i="4"/>
  <c r="O27" i="4"/>
  <c r="O25" i="4"/>
  <c r="O24" i="4"/>
  <c r="O23" i="4"/>
  <c r="O22" i="4"/>
  <c r="O21" i="4"/>
  <c r="P19" i="2"/>
  <c r="P18" i="2"/>
  <c r="P17" i="2"/>
  <c r="P16" i="2"/>
  <c r="P15" i="2"/>
  <c r="P14" i="2"/>
  <c r="P13" i="2"/>
  <c r="P12" i="2"/>
  <c r="P11" i="2"/>
  <c r="P26" i="6"/>
  <c r="P25" i="6"/>
  <c r="P24" i="6"/>
  <c r="P23" i="6"/>
  <c r="P22" i="6"/>
  <c r="P21" i="6"/>
  <c r="P20" i="6"/>
  <c r="R27" i="10"/>
  <c r="S27" i="10"/>
  <c r="T27" i="10"/>
  <c r="U27" i="10"/>
  <c r="V27" i="10"/>
  <c r="W27" i="10"/>
  <c r="X27" i="10"/>
  <c r="Q27" i="10"/>
  <c r="P18" i="4"/>
  <c r="Q18" i="4"/>
  <c r="R18" i="4"/>
  <c r="S18" i="4"/>
  <c r="T18" i="4"/>
  <c r="U18" i="4"/>
  <c r="V18" i="4"/>
  <c r="O18" i="4"/>
  <c r="Q10" i="2"/>
  <c r="R10" i="2"/>
  <c r="S10" i="2"/>
  <c r="T10" i="2"/>
  <c r="U10" i="2"/>
  <c r="V10" i="2"/>
  <c r="W10" i="2"/>
  <c r="P10" i="2"/>
  <c r="Q26" i="10"/>
  <c r="R26" i="10"/>
  <c r="S26" i="10"/>
  <c r="T26" i="10"/>
  <c r="U26" i="10"/>
  <c r="V26" i="10"/>
  <c r="W26" i="10"/>
  <c r="X26" i="10"/>
  <c r="Q18" i="6"/>
  <c r="Q19" i="6" s="1"/>
  <c r="R18" i="6"/>
  <c r="R19" i="6" s="1"/>
  <c r="S18" i="6"/>
  <c r="S19" i="6" s="1"/>
  <c r="T18" i="6"/>
  <c r="T19" i="6" s="1"/>
  <c r="U18" i="6"/>
  <c r="U19" i="6" s="1"/>
  <c r="V18" i="6"/>
  <c r="V19" i="6" s="1"/>
  <c r="W18" i="6"/>
  <c r="W19" i="6" s="1"/>
  <c r="P18" i="6"/>
  <c r="P19" i="6" s="1"/>
  <c r="P17" i="4"/>
  <c r="Q17" i="4"/>
  <c r="R17" i="4"/>
  <c r="S17" i="4"/>
  <c r="T17" i="4"/>
  <c r="U17" i="4"/>
  <c r="V17" i="4"/>
  <c r="O17" i="4"/>
  <c r="Q9" i="2"/>
  <c r="R9" i="2"/>
  <c r="S9" i="2"/>
  <c r="T9" i="2"/>
  <c r="U9" i="2"/>
  <c r="V9" i="2"/>
  <c r="W9" i="2"/>
  <c r="P9" i="2"/>
</calcChain>
</file>

<file path=xl/sharedStrings.xml><?xml version="1.0" encoding="utf-8"?>
<sst xmlns="http://schemas.openxmlformats.org/spreadsheetml/2006/main" count="818" uniqueCount="382">
  <si>
    <t>Temas Abordados</t>
  </si>
  <si>
    <t>Organization Name</t>
  </si>
  <si>
    <t xml:space="preserve">Type of organization </t>
  </si>
  <si>
    <t xml:space="preserve">Alcance </t>
  </si>
  <si>
    <t xml:space="preserve">Categoria </t>
  </si>
  <si>
    <t>Enfoque</t>
  </si>
  <si>
    <t>Lineas Estrategicas</t>
  </si>
  <si>
    <t>Community activism</t>
  </si>
  <si>
    <t>Gender transformation and economic empowerment</t>
  </si>
  <si>
    <t>Couples and special populations</t>
  </si>
  <si>
    <t>Prevention of violence among and against children</t>
  </si>
  <si>
    <t>Representative</t>
  </si>
  <si>
    <t>Email</t>
  </si>
  <si>
    <t>Telefono</t>
  </si>
  <si>
    <t>Website</t>
  </si>
  <si>
    <t>Cuenta con algún tipo de reporte o diagnóstico sobre las causas y consecuencias, y o intervenciones de la violencia. </t>
  </si>
  <si>
    <t>En el último año, la organización ha participado en redes/grupos de trabajo alrededor de la prevención de la violencia contra las mujeres. </t>
  </si>
  <si>
    <t>En los últimos cinco años, la organización ha recibido financiamiento internacional para implementar algún proyecto. </t>
  </si>
  <si>
    <t>La organización ha implementado proyectos en equipo con otras organizaciones implementadoras y no financiadoras</t>
  </si>
  <si>
    <t>La institución parece tener operación en varias regiones del país</t>
  </si>
  <si>
    <t>Existe algún organigrama o directorio organizacional publicado</t>
  </si>
  <si>
    <t>La organización tiene un reporte de resultados/actividades  del ultimo año</t>
  </si>
  <si>
    <t>La organización ha publicado o menciona la existencia de manuales de implementación</t>
  </si>
  <si>
    <t>Equipo Latinoamericano de Justicia y Género (ELA)</t>
  </si>
  <si>
    <t>ONG</t>
  </si>
  <si>
    <t>Nacional - Local</t>
  </si>
  <si>
    <t xml:space="preserve">Organizacion tipo A </t>
  </si>
  <si>
    <t>Violencia de genero, salud sexual y derechos de mujeres ( feminista)</t>
  </si>
  <si>
    <t>Violencias
Derechos sexuales y reproductivos
Participación social y politica</t>
  </si>
  <si>
    <t>Yes</t>
  </si>
  <si>
    <t>Natalia Gherardi Directora Ejecutiva - Delfina Schenone Sienra Responsable del Área de Políticas</t>
  </si>
  <si>
    <t>ela@ela.org.ar</t>
  </si>
  <si>
    <t>011- 4371-2696 y 4371-2920.</t>
  </si>
  <si>
    <t>https://www.ela.org.ar/a/APP187</t>
  </si>
  <si>
    <t>Razonar – Organización de derechos humanos</t>
  </si>
  <si>
    <t>Violencia y derechos humanos de niños</t>
  </si>
  <si>
    <t xml:space="preserve">Capacitar y asistir técnicamente a profesionales, técnicos y personas en general que actúen en el campo de la infancia, adolescencia y familia.
_- Promover y afianzar procesos de reconversión conceptual y metodológica en las estructuras de la administración pública y las organizaciones sociales. </t>
  </si>
  <si>
    <t>Coordinadora General: Gladis B. Villalba.
Coordinadora Tecnica: Nancy Fernández.</t>
  </si>
  <si>
    <t>https://casacidn.org.ar/razonar-organizacion-de-derechos-humanos</t>
  </si>
  <si>
    <t>011-4465-1482——0237- 401-6882</t>
  </si>
  <si>
    <t>defensoriamoreno@hotmail.com</t>
  </si>
  <si>
    <t>Fundación para Estudio e Investigación de la Mujer - FEIM</t>
  </si>
  <si>
    <t>Nacional-Regional</t>
  </si>
  <si>
    <t xml:space="preserve">Su enfoque es en salud reproductiva, sin embargo tiene indicedncia nacional  en politicas publicas </t>
  </si>
  <si>
    <t>Investigación y sistematización de información nacional, regional e internacional sobre la condición de mujeres, adolescentes, niñas y niños.
Incidencia política para la defensa, reconocimiento y garantía de los DDHH de las mujeres, adolescentes y niñas especialmente los sexuales y reproductivos y el derecho a la salud integral.
Articulación de actividades con organizaciones de mujeres, adolescentes, niñas, niños y de derechos humanos a nivel nacional, regional e internacional.
Asesoramiento a organismos gubernamentales y no gubernamentales para la implementación de políticas públicas y actividades para mejorar la condición de mujeres, adolescentes, niñas y niños.</t>
  </si>
  <si>
    <t>Mabel Bianco, Presidenta y fundadora de FEIM</t>
  </si>
  <si>
    <t>http://www.feim.org.ar/equipo.html</t>
  </si>
  <si>
    <t>Fundación Avon</t>
  </si>
  <si>
    <t xml:space="preserve">Violencia de Genero y salud sexual </t>
  </si>
  <si>
    <t>Capacitaciones en violencia de género y Primera Escucha para empresas y organizaciones de la sociedad civil que quieren sensibilizar a sus equipos.
Campañas de concientización para visibilizar la violencia que atravesamos las mujeres, niñas y disidencias .
Hacemos red con otras organizaciones</t>
  </si>
  <si>
    <t xml:space="preserve">Ana Ines Alvarez - Directora Ejecutiva </t>
  </si>
  <si>
    <t>fundacionavon@avon.com</t>
  </si>
  <si>
    <t>0810 777 3863</t>
  </si>
  <si>
    <t>https://fundacionavon.org.ar/violencia-de-genero/</t>
  </si>
  <si>
    <t>MuMaLá (Mujeres de la Matria Latinoamericana)</t>
  </si>
  <si>
    <t>Organización política</t>
  </si>
  <si>
    <t xml:space="preserve">Violencia de Genero, derechos sexuales y educación </t>
  </si>
  <si>
    <t xml:space="preserve">Formación en temas de violencia de género y promoción de derechos mediante talleres en comedores populares y facultades. Violencia de Género, acoso, abuso Sexual, educación Sexual Integral (ESI) e Interrupción Voluntaria del Embarazo (IVE).
Elaboración de informes y recursos de comunicación. 
Construcción de propuestas de acción y asesoría a políticas públicas. 
Movilización y activismo. 
Las MuMaLa de Barrios de Pie: programa comunitario con enfoque barrial, vecinal y social /Economía popular/ Acompañamiento a mujeres. 
</t>
  </si>
  <si>
    <t>Silvia Ferreyra - Coordinadora Nacional</t>
  </si>
  <si>
    <t>lasmumala@gmail.com</t>
  </si>
  <si>
    <t>-</t>
  </si>
  <si>
    <t>https://www.mumala.ar/
Tw: @mumalanacional
Ig: mumalanacional</t>
  </si>
  <si>
    <t>Patient needs and resources</t>
  </si>
  <si>
    <t>Cosmopolitanism</t>
  </si>
  <si>
    <t>Structural Characteristics</t>
  </si>
  <si>
    <t>Networks &amp; Communications</t>
  </si>
  <si>
    <t>Culture</t>
  </si>
  <si>
    <t>Readiness for Implementation</t>
  </si>
  <si>
    <t>Nombre de organización</t>
  </si>
  <si>
    <t>Tipo de organización</t>
  </si>
  <si>
    <t xml:space="preserve">Categoría </t>
  </si>
  <si>
    <t>Representante</t>
  </si>
  <si>
    <t>Sitio web</t>
  </si>
  <si>
    <t>Fondo Semillas</t>
  </si>
  <si>
    <t>Nacional</t>
  </si>
  <si>
    <t>Tipo A</t>
  </si>
  <si>
    <t>Organización feminista que otorga recursos y  acompaña organizaciones, redes y movimientos para fortalecer sus capacidades y sustentabilidad</t>
  </si>
  <si>
    <t>Movilización de recursos
Fortalecimiento de capacidades
Networking
Difusión y promoción de la agenda feminista
Acompañamiento a movimientos, organizaciones y redes
Corresponsabilidad para la justicia redistributiva
Programas de salud, educación, medio ambiente, trabajo digno, empoderamiento y justicia</t>
  </si>
  <si>
    <t>X</t>
  </si>
  <si>
    <t>Gabriela Paredes - Presidenta
Tania Turner (Directora Ejecutiva)</t>
  </si>
  <si>
    <t>soysemillas@semillas.org.mx</t>
  </si>
  <si>
    <t>https://semillas.org.mx/</t>
  </si>
  <si>
    <t>Casa Gaviota</t>
  </si>
  <si>
    <t>Asociación civil</t>
  </si>
  <si>
    <t>Local-Nacional</t>
  </si>
  <si>
    <t xml:space="preserve">Atención y acompañamiento psicoemocional
Atención integral
Procesos educativos
Prevención y atención a mujeres en situación de violencia
Cultura de Paz
</t>
  </si>
  <si>
    <t>Asesoría legal
Terapia (presencial y en línea)
Atención psiquiatrica
Primeros auxilios emocionales
Acompañamiento a procesos integrales
Procesos formativos
Asesoría y consultoría mpresarial</t>
  </si>
  <si>
    <t>María Dolores Blancas Rueda - Presidenta y fundadora
Samantha Báez - Directora y cofundadora</t>
  </si>
  <si>
    <t>contacto@casagaviota.org.mx</t>
  </si>
  <si>
    <t>https://www.casagaviota.org/</t>
  </si>
  <si>
    <t>Alternativas Pacíficas A.C.</t>
  </si>
  <si>
    <t>Organización feminista dedicada a la atención y protección de mujeres y sus hijas e hijos en situación de violencia</t>
  </si>
  <si>
    <t>Apoyo psicológico
Asesoría legal
Trabajo social
Gestoría de servicios médicos
Educación y talleres productivos
Unidades de atención integral (Puerta violeta)
Refugios con atención integral
Educación para la paz
Reinserción laboral</t>
  </si>
  <si>
    <t>Graciela Rendón Elizondo - Presidenta</t>
  </si>
  <si>
    <t>info@alternativaspacificas.org</t>
  </si>
  <si>
    <t>https://alternativaspacificas.org/</t>
  </si>
  <si>
    <t>Católicas por el derecho a decidir</t>
  </si>
  <si>
    <t>Católicas que defienden la laicidad del estado y los derechos humanos, particularmente los derechos sexuales y reproductivos y el derecho a una vida libre de violencia desde una perspectiva ética, católica y feminista</t>
  </si>
  <si>
    <t xml:space="preserve">Vida libre de violencia (acompañamiento a familiares y mujeres en situación de violencia, acceso a la justicia, monitoreo y empuje de mecanismos de atención y prevención, normativa/jurisprudencia, visibilización)
Opciones reproductivas
Educación sexual
Diversidad familiar y no discriminación
Laicidad del estado y pluralismo religioso
</t>
  </si>
  <si>
    <t>Gillian Fawcett - Directora Interina
Blanca Martínez - Asistente de Dirección</t>
  </si>
  <si>
    <t>contacto@catolicasmexico.org</t>
  </si>
  <si>
    <t>http://www.catolicasmexico.org/i/</t>
  </si>
  <si>
    <t>ADIVAC Asociación para el Desarrollo Integral de Personas Violadas A.C.</t>
  </si>
  <si>
    <t>Atención médica, legal y psicológica a personas que han vivido algún tipo de violencia sexual, con perspectiva de género y enfoque de derechos.</t>
  </si>
  <si>
    <t>Atención psicológica especializada
Atención médica
Asesoría legal
Capacitación de alta especialidad en el abordaje de la violencia de género (cursos para profesionistas, estudiantes y público en general)
Prevención con pláticas sobre diversos temas
Acervo bibliográfico y hemerográfico
Abuso sexual a niñez
Programa de prevención comunitaria (Proyecto Mariposas: Red de Promotoras/es de la No Violencia)</t>
  </si>
  <si>
    <t>Laura Martínez Rodriguez - Directora, Fundadora y Representante legal</t>
  </si>
  <si>
    <t>adivac.leon@adivac.org</t>
  </si>
  <si>
    <t>http://www.adivac.org/</t>
  </si>
  <si>
    <t>Mesa de Mujeres Ciudad Juárez</t>
  </si>
  <si>
    <t>Red de Organizaciones</t>
  </si>
  <si>
    <t>Red de 10 organizaciones que buscan Incidir en políticas públicas para el cumplimiento de los derechos humanos y promobver la cultura de igualdad. Acompañamiento psicosocial a personas y familiares en situación de violencia, con 18 centros de atención 
Proyectos comunitarios para el acompañamiento y la prevención de la violencia por razones de género</t>
  </si>
  <si>
    <t>Implementación de proyectos en favor de las mujeres
Redes de sinergia con actores sociales y políticos en todos los niveles
Capacitación (diplomados, talleres, conversatorios)
Modelos de intervenci'on comunitaria con perspectiva de género para el desarrollo social, la prevención y erradicación de la violencia y la promoción y defensa de los derechos humanos
Sitio de memoria a las víctimas de feminicidio de Ciudad Juárez (Memoria en el Desierto)
Intervención en la definición y el seguimiento de la Agenda para el desarrollo de las mujeres en la ciudad y el estado
Observatorio ciudadano Especializado en Género</t>
  </si>
  <si>
    <t>No lo encontré de manera oficial en su página. En redes veo muy presentes a Isabel Aguilera y Yadira Cortéz como cara de la Red</t>
  </si>
  <si>
    <t>mmj@mesademujeresjuarez.org</t>
  </si>
  <si>
    <t>http://www.mesademujeresjuarez.org/</t>
  </si>
  <si>
    <t>Red Nacional de Refugios A.C.</t>
  </si>
  <si>
    <t>Organización feminista integrada en su mayoría por sociedad civil (15% gobierno) que impulsa protocolos de actuación ante las situaciones de violencia. 
Acompañamiento a mujeres y sus familias que están en un una situación de violencia en refugios en todo el país.</t>
  </si>
  <si>
    <t>Más de 68 refugios que son espacios de prevención, atención y protección, en todo el paós, que conforman el Modelo de Atención Integral para Mujeres víctimas de violencia y sus hijas e hijos.
Impulso de protocolos de actuación.
Línea telefónica de ayuda
Centros de Empoderamiento (Alas de Mariposa) 
Atención psicológica, médica, orientación social y jurídica, actividades psicopedagógicas, orientación y acompañamiento para el ejercicio y acceso a los derechos sexuales y reproductivos, autogestión económica y economía feminista
Capacitación y profesionalización</t>
  </si>
  <si>
    <t>Wendy Haydeé Figueroa Morales - Directora General</t>
  </si>
  <si>
    <t>renarac@rednacionalderefugios.org.mx</t>
  </si>
  <si>
    <t>https://rednacionalderefugios.org.mx/</t>
  </si>
  <si>
    <t xml:space="preserve">Coordinación Interregional Feminista Rural Comaletzin A.C. </t>
  </si>
  <si>
    <t xml:space="preserve">Contrarestar la desigualdad, devastación e injusticia en el ámbito rural. Violencia de género a mujeres, niñas, niños y adolescentes. </t>
  </si>
  <si>
    <t>Impulsar la cultura del buen trato y buen vivir mediante liderazgos colectivos de mujeres rurales feministas
Modelos educativos diversos, con metodologías creativas e inclusivas
Creación de contenidos y capacitación de mujeres líderes indígenes y mestizas
Promoción de derechos y prevención de la violencia</t>
  </si>
  <si>
    <t>comaletzin@gmail.com</t>
  </si>
  <si>
    <t>https://www.facebook.com/Comaletzin/</t>
  </si>
  <si>
    <t>NA</t>
  </si>
  <si>
    <t>Red de Casas de la Mujeres Indígena y Afromexicana (CAMIs)</t>
  </si>
  <si>
    <t xml:space="preserve">Espacios para que las mujeres indígenes y afromexicanas se les garantice el acceso a sus derechos. 
</t>
  </si>
  <si>
    <t>Atención, acompañamiento y capacitación en temas de prevención de la violencia, derechos sexuales y reproductivos.
Medicina tradicional</t>
  </si>
  <si>
    <t>No lo encontré</t>
  </si>
  <si>
    <t>rednacionalcamis@hotmail.com</t>
  </si>
  <si>
    <t>https://www.facebook.com/rednacionalcasasdelamujer/</t>
  </si>
  <si>
    <t>Fundación ORIGEN (Pro Ayuda a la Mujer Origen A.C.)</t>
  </si>
  <si>
    <t>Atención integral para la mujeres y su familia con programas de desarrollo humano y económico para romper los círculos de violencia y pobreza</t>
  </si>
  <si>
    <t>Programas sociales: Línea de Ayuda Origen  y Centros Casa Origen
Atención integral a mujeres y sus familias.
Construcción de cultura de paz, respeto e igualdad. Prevención de la violencia</t>
  </si>
  <si>
    <t>Karla Enríquez Valencia - Directora de Programa Línea de Ayuda Origen</t>
  </si>
  <si>
    <t>contacto@origenac.org  
kenriquez@origenac.org</t>
  </si>
  <si>
    <t>https://www.origenac.org/</t>
  </si>
  <si>
    <t>Equis Justicia para las mujeres</t>
  </si>
  <si>
    <t>Organización feminista que busca transformar instituciones, leyes y políticas públicas para mejorar el acceso a la justicia para todas las mujeres
Violencia de género y no discriminacion</t>
  </si>
  <si>
    <t>Trabajo con instituciones gubernamentales y judiciales para ofecer propuestas basadas en evidencia para el acceso a la justicia de las mujeres
Alianzas con OSC para fortalecer la auditoría ciudadana
Acceso a la justicia
Impulso de leyes, políticas públicas e instituciones para vivir en justicia y libres de violencia
Enfoques preventivos y de protección</t>
  </si>
  <si>
    <t>Fátima Gamboa e Isabel Erreguerena - Codirectoras</t>
  </si>
  <si>
    <t>equis@equis.org.mx</t>
  </si>
  <si>
    <t>https://equis.org.mx/</t>
  </si>
  <si>
    <t>Crea Emprendedoras Sociales</t>
  </si>
  <si>
    <t>Impulso a mujeres emprendedoras y empresarias de zonas social y económicamente marginadas para que tengan acceso a oportunidades de desarrollo económico y personal</t>
  </si>
  <si>
    <t>Cursos, capacitaciones y acompañamiento a mujeres emprendedoras y empresarias</t>
  </si>
  <si>
    <t>No lo encontré en su página</t>
  </si>
  <si>
    <t>hola@crea.org.mx</t>
  </si>
  <si>
    <t>https://crea.org.mx/mision-vision-y-valores/</t>
  </si>
  <si>
    <t>Consejo Cívico</t>
  </si>
  <si>
    <t xml:space="preserve">Organización civil, que aporta a la transformación social mediante el fomento a la participación ciudadana, el apoyo a las organizaciones de la sociedad civil, la promoción de una gestión gubernamental virtuosa, la vocería activa de causas ciudadanas y la ejecución de iniciativas específicas. </t>
  </si>
  <si>
    <t>Paz y Justicia 
Cómo vamos Nuevo León
Vinculación con OSC
Sociedad sin corrupción
Centro de fortalecimiento para OSC
Es parte de la Red Multisectorial para la prevención de la violencia</t>
  </si>
  <si>
    <t>Óscar Lozano González - Presidente de Consejo Cívico
Sandrine Molinard  - Directora de Consejo Cívico
Daniel Espinoza (contacto agustín)</t>
  </si>
  <si>
    <t xml:space="preserve">presidente@consejocivico.org.mx 
direccion@consejocivico.org.mx
calidad@consejocivico.org.mx
</t>
  </si>
  <si>
    <t>https://consejocivico.org.mx/</t>
  </si>
  <si>
    <t>País</t>
  </si>
  <si>
    <t>Cordinadora de la Mujer</t>
  </si>
  <si>
    <t>Nacional, local</t>
  </si>
  <si>
    <t>feminista</t>
  </si>
  <si>
    <t xml:space="preserve">democratización del poder y participación política de las mujeres, desmontaje cultural, simbólico, y material del patriarcado y nueva institucionalidad, garantías y condiciones para ejercer el derecho a vivir libres de violencia </t>
  </si>
  <si>
    <t>Lic. Mónica Novillo Gonzales Directora</t>
  </si>
  <si>
    <t>monica.novillo@coordinadoradelamujer.org.bo</t>
  </si>
  <si>
    <t>http://www.coordinadoradelamujer.org.bo/web/index.php/qsomos/10</t>
  </si>
  <si>
    <t>Bolivia</t>
  </si>
  <si>
    <t>Fundacion Levantate Mujer</t>
  </si>
  <si>
    <t>Religiosa</t>
  </si>
  <si>
    <t>Derechos Humanos, Derechos de la mujer</t>
  </si>
  <si>
    <t>Hna Sandra Suárez
Presidenta</t>
  </si>
  <si>
    <t>info@levantatemujer.org</t>
  </si>
  <si>
    <t>https://www.levantatemujer.org/</t>
  </si>
  <si>
    <t>Centro Juana Azurduy (CJA)</t>
  </si>
  <si>
    <t>Feminista</t>
  </si>
  <si>
    <t>No Disponible</t>
  </si>
  <si>
    <t>proyectos@centrojuanazurduy.org</t>
  </si>
  <si>
    <t>https://www.centrojuanaazurduy.org/</t>
  </si>
  <si>
    <t>Servicio Plurinacional de la Mujer y la Despatriarcalización SEPMUD</t>
  </si>
  <si>
    <t>Publico</t>
  </si>
  <si>
    <t>Liliana Fuentes Fernández Directora</t>
  </si>
  <si>
    <t>+591 2 2154184.</t>
  </si>
  <si>
    <t>contacto@sepmud.gob.bo</t>
  </si>
  <si>
    <t>https://www.sepmud.gob.bo/quienes-somos/</t>
  </si>
  <si>
    <t>Mujeres Creando</t>
  </si>
  <si>
    <t>Maria Galindo</t>
  </si>
  <si>
    <t>(+591)2 2413764</t>
  </si>
  <si>
    <t>mujerescreando@entelnet.bo</t>
  </si>
  <si>
    <t>ACCIONES Archives &gt; MUJERES CREANDO</t>
  </si>
  <si>
    <t xml:space="preserve">
Fundación La Paz, Para El Desarrollo Y La Participación FUDEP</t>
  </si>
  <si>
    <t>Desarrollo</t>
  </si>
  <si>
    <t xml:space="preserve">prevención de situaciones de violencia física, psicológica, sexual, violencia sexual comercial que se ejerce contra niñas, niños, adolescentes, jóvenes y mujeres. </t>
  </si>
  <si>
    <t xml:space="preserve">
2235112 / 2234878</t>
  </si>
  <si>
    <t xml:space="preserve">
info@fudepbolivia.org</t>
  </si>
  <si>
    <t>Sobre nosotros – Fudep (fudepbolivia.org)</t>
  </si>
  <si>
    <t xml:space="preserve">Fundación Construir
</t>
  </si>
  <si>
    <t>Género y Derechos de la mujer - Prevención de la trata y tráfico de personas</t>
  </si>
  <si>
    <t xml:space="preserve"> (591 -2) 2917212 </t>
  </si>
  <si>
    <t xml:space="preserve">fconstruir@fundacionconstruir.org  </t>
  </si>
  <si>
    <t>Inicio | Fundación Construir (fundacionconstruir.org)</t>
  </si>
  <si>
    <t> </t>
  </si>
  <si>
    <t xml:space="preserve">Casa de la Mujer </t>
  </si>
  <si>
    <t>Local, Santa Cruz</t>
  </si>
  <si>
    <t>Género y derechos de la mujer. Ejecuta acciones de prevención, atiende y acompaña a las mujeres sobrevivientes de la violencia
Desarrolla procesos de formación e investigación participativa que promueven la crítica y movilización social.</t>
  </si>
  <si>
    <t>Si</t>
  </si>
  <si>
    <t>+(591-3) 352 1803</t>
  </si>
  <si>
    <t>administracion@casadelamujer.org.bo</t>
  </si>
  <si>
    <t xml:space="preserve">Fundación Munasim Kullakita </t>
  </si>
  <si>
    <t>Local, El AltoLa Paz , nacional</t>
  </si>
  <si>
    <t>Trabaja 2008 en torno a la problemática de Violencia Sexual Comercial (VSC) en niñas y adolescentes (NAs) mujeres de 10 a 18 años de edad y desde el año 2012 implementa la metodología del Tratamiento Comunitario (ECO2), ampliando su cobertura hacia personas en situación de sufrimiento social (niños, niñas, adolescentes y adultos en situación de consumo de sustancias psicoactivas y vida de calle).
Para ello establece cuatro componentes de atención: I) Identificación y Contacto de Víctimas de Violencia Sexual Comercial, II) Hogar Transitorio para víctimas de Violencia Sexual Comercial, III) Centro Comunitario, IV) Prevención en Unidades Educativas de El Alto y La Paz y V) Incidencia política con actores sociales y públicos.</t>
  </si>
  <si>
    <t xml:space="preserve">
(+591) 2-2843853</t>
  </si>
  <si>
    <t xml:space="preserve">
fundacion@munasimkullakita.org</t>
  </si>
  <si>
    <t>https://munasimkullakita.org/</t>
  </si>
  <si>
    <t>Centro de Promoción de la Mujer Gregoria Apaza</t>
  </si>
  <si>
    <t>Local, El Alto La Paz</t>
  </si>
  <si>
    <t>Empoderamiento Económico (Innovación y Gestión de Recursos)
Empoderamiento Personal (Acción Ciudadana)
Exigibilidad e incidencia
Comunicación: Radio Pachamama</t>
  </si>
  <si>
    <t>Sí</t>
  </si>
  <si>
    <t xml:space="preserve"> (591 2)v2840351 - 2840441 - 2841963 </t>
  </si>
  <si>
    <t xml:space="preserve">
gregorias@gregorias.org.bo</t>
  </si>
  <si>
    <t>https://www.gregorias.org.bo/</t>
  </si>
  <si>
    <t>Mujer &amp; Futuro - Santander</t>
  </si>
  <si>
    <t>local (Santander) ingerencia Nacional</t>
  </si>
  <si>
    <t>A</t>
  </si>
  <si>
    <t xml:space="preserve">Feminista - integral -Trabajo comunitario de base, articulacion y difusion </t>
  </si>
  <si>
    <t>Salud sexual y reproductiva, equidad de genero, vida libre de violencia, articulación politica</t>
  </si>
  <si>
    <t>direccion@mujeryfuturo.org</t>
  </si>
  <si>
    <t>Inicio - Fundación mujer y futuro - Teje la igualdad</t>
  </si>
  <si>
    <t>Colombia</t>
  </si>
  <si>
    <t>Vamos Mujer</t>
  </si>
  <si>
    <t>Local (Medellin) Nacional</t>
  </si>
  <si>
    <t xml:space="preserve">Mejoramiento de las condiciones materiales de vida de las mujeres
- Construcción de Sujeto Político
- Por el derecho a una vida libre de violencias contra las mujeres
</t>
  </si>
  <si>
    <t>Programa de PROMOTORAS:</t>
  </si>
  <si>
    <t>Patricia Luli</t>
  </si>
  <si>
    <t>vamosmujer@vamosmujer.org.co 
     comunicaciones@vamosmujer.org.co</t>
  </si>
  <si>
    <t>Historia (vamosmujer.org.co)</t>
  </si>
  <si>
    <t>Fundamujer Colombia Ong.</t>
  </si>
  <si>
    <t xml:space="preserve">apoyar a la Mujer Colombiana desplazada o en vulnerabilidad y brindarle formación integral y  microempresarial, como también apoyarla socialmente para mejorar su calidad de vida y su núcleo familiar.
</t>
  </si>
  <si>
    <t xml:space="preserve">Apoyo a la Mujer Cabeza de Familia
Igualdad de Género
Violencia de Género
Desplazamiento Forzado
</t>
  </si>
  <si>
    <t>fundamujercol@gmail.com fundamujercolombiaong@yahoo.com</t>
  </si>
  <si>
    <t>¿Quiénes somos? :: Fundamujer Colombia Ong. (webnode.es)</t>
  </si>
  <si>
    <t>Fundación Niñas Sin Miedo</t>
  </si>
  <si>
    <t>OSC</t>
  </si>
  <si>
    <t>Local (Bogotá) Nacional</t>
  </si>
  <si>
    <t>Prevención de violencias hacia niñas y adolescentes y el embarazo no planeado. 
Educación en derechos humanos, sexuales y reproductivos. 
Deporte y actividad física (bici)</t>
  </si>
  <si>
    <t>Educación experiencial y autodirigida en derechos humanos, sexuales y reproductivos para prevenir la violencia hacia niñas y adolescentes
Empoderamiento para desarrollar proyecto de vida</t>
  </si>
  <si>
    <t>x</t>
  </si>
  <si>
    <t xml:space="preserve">Natalia Espitia - Fundadora 
Louise Mahé - Coordinadora de Cooperación y Programas </t>
  </si>
  <si>
    <t>presidencia@ninassinmiedo.org
cooperation@ninassinmiedo.org</t>
  </si>
  <si>
    <t>https://www.ninassinmiedo.org/</t>
  </si>
  <si>
    <t>Casa de la Mujer</t>
  </si>
  <si>
    <t>Construcción de paz con justicia social, que cuente con participación paritaria y activa de las mujeres.
Atención y prevención de las violencias y desigualdades</t>
  </si>
  <si>
    <t xml:space="preserve">Formación en derechos humanos, justicia, reparación y prevención.
Recuperación de la memoria.
Fortalecimiento para el agenciamiento y actuación de las mujeres en la construcción de paz y democracia.
Asesorías y acompañamiento psicosocial, legal y de fortalecimiento organizativo.
Asesorías a gobiernos en política pública.
Investigación y generación de conocimiento.
Deliberación pública.
Es o fue parte del Grupo Asesor de Sociedad Civil de ONU Mujeres en Colombia. </t>
  </si>
  <si>
    <t>coordinacion@casmujer.com</t>
  </si>
  <si>
    <t>https://www.casmujer.com/</t>
  </si>
  <si>
    <t>Ruta Pacífica</t>
  </si>
  <si>
    <t>Movimiento/Red</t>
  </si>
  <si>
    <t>Movimiento que trabaja por la tramitación negociada del conflicto armado</t>
  </si>
  <si>
    <t xml:space="preserve">Movimiento feminista y pacifista con accionar político y social
Fortalecer la perspectiva de género en el proceso de paz
Justicia social
Prevención y nombramiento de las violencias contra niñas y mujeres.
Es o fue parte del Grupo Asesor de Sociedad Civil de ONU Mujeres en Colombia. </t>
  </si>
  <si>
    <t>Marina Gallego Zapata - Coordinadora Nacional</t>
  </si>
  <si>
    <t>comunicaciones@rutapacifica.org.co</t>
  </si>
  <si>
    <t>https://rutapacifica.org.co/wp/</t>
  </si>
  <si>
    <t>Sisma Mujer</t>
  </si>
  <si>
    <t>Acompañamiento a mujeres en situación de violencia
Derechos humanos
Prevención</t>
  </si>
  <si>
    <t>Enfoque psicojurídico, de derechos humanos, integral para acompañar muejeres en situación de violencia o discriminación en ámbitos privados, públicos y del conflicto armado
Incidencia en políticas y legislaciones con énfasis en el derecho a vivir una vida libre de violencia
Justiciabilidad por la violación a derechos de las mujeres
Empoderamiento a mujeres en situación de violencia para su participación comunitaria y política
Investigación y producción de conocimiento</t>
  </si>
  <si>
    <t>infosisma@sismamujer.org
	direccion@sismamujer.org</t>
  </si>
  <si>
    <t>https://www.sismamujer.org/</t>
  </si>
  <si>
    <t>Manuela Ramos</t>
  </si>
  <si>
    <t>Tipo de Organizacion A</t>
  </si>
  <si>
    <t>Fe minista</t>
  </si>
  <si>
    <t xml:space="preserve"> derecho a una vida sin violencia, derechos económicos, derechos políticos y ciudadanía, y derechos sexuales y reproductivos; sus ejes transversales son: enfoque de género, enfoque de derechos, intercultural y de medio ambiente.</t>
  </si>
  <si>
    <t>Yesica Taipe
Gerenta Administrativa MMR</t>
  </si>
  <si>
    <t>+51 968 072 723/4238840</t>
  </si>
  <si>
    <t xml:space="preserve">
postmast@manuela.org.pe</t>
  </si>
  <si>
    <t>https://www.manuela.org.pe/</t>
  </si>
  <si>
    <t>Perú</t>
  </si>
  <si>
    <t>DEMUS</t>
  </si>
  <si>
    <t xml:space="preserve">Organizacion feminista con incidencia en politica publica </t>
  </si>
  <si>
    <t>Campañas de inicidencia publica</t>
  </si>
  <si>
    <t>María Payano Ramos
Asistente Logística</t>
  </si>
  <si>
    <t>(511) 4638515 / 4631226 / 4600879</t>
  </si>
  <si>
    <t>demus@demus.org.pe / maria@demus.org.pe</t>
  </si>
  <si>
    <t>Mujeres Unidas contra el maltrato MUM</t>
  </si>
  <si>
    <t>prevención y educación como herramienta clave para luchar contra la violencia de género.</t>
  </si>
  <si>
    <t xml:space="preserve">Ofrece una amplia variedad de servicios (programas) como asesoría legal, atención psicológica, acompañamiento, talleres de prevención </t>
  </si>
  <si>
    <t>Carmen Benito, Presidenta de MUM</t>
  </si>
  <si>
    <t>601 223 706</t>
  </si>
  <si>
    <t>info@asociacionmum.org</t>
  </si>
  <si>
    <t>Asociación MUM | Mujeres unidas contra el maltrato (asociacionmum.org)</t>
  </si>
  <si>
    <t>Fundación Ana Bella</t>
  </si>
  <si>
    <t xml:space="preserve">Aportamos soluciones eficaces involucrando a mujeres supervivientes, medios de comunicación, administraciones públicas, entidades sociales y empresas para que actúen como agentes de cambio social frente a la violencia de género y generen cambios sistémicos.
</t>
  </si>
  <si>
    <t>Aportamos soluciones eficaces involucrando a mujeres supervivientes, medios de comunicación, administraciones públicas, entidades sociales y empresas para que actúen como agentes de cambio social frente a la violencia de género.</t>
  </si>
  <si>
    <t>Fundación Ana Bella: Ayuda a mujeres maltratadas y madres separadas (fundacionanabella.org)</t>
  </si>
  <si>
    <t xml:space="preserve"> Comité de América Latina y el Caribe para la Defensa de los Derechos de las Mujeres – CLADEM</t>
  </si>
  <si>
    <t>Nacional-regional</t>
  </si>
  <si>
    <t>Red feminista que trabaja para contribuir a la plena vigencia de los derechos de las mujeres en Latinoamerica y el Caribe. Desde un enfoque socio-jurídico feminista busca la transformación social y la construcción de democracias radicales, desde una perspectiva de interseccionalidad, que reconoce la diversidad cultural, étnico-racial, sexual, intergeneracional y social, para el pleno ejercicio y disfrute de los derechos humanos de todas las mujeres.</t>
  </si>
  <si>
    <t xml:space="preserve">Monitoreo a la política pública local, nacional y regional y a la aplicación de los compromisos internacionales.
Creación de contenido y difusión y desarrollo de campañas.
Generación de capacidades y habilidades.
Litigio emblemático y/o estratégico.
En temas de Derecho a una Vida Libre de Violencias (DNV), Derechos Sexuales y Derechos Reproductivos (DSR) y Derechos Económicos Sociales y Culturales (DESC)
</t>
  </si>
  <si>
    <t>infocom@cladem.org</t>
  </si>
  <si>
    <t>https://cladem.org/</t>
  </si>
  <si>
    <t>El Grupo Guatemalteco de Mujeres –GGM</t>
  </si>
  <si>
    <t>organización feminista, con trabajo de campo e incidencia politica</t>
  </si>
  <si>
    <t xml:space="preserve">grupo de autoayuda, nvestigacion y propuestas de estrategias de intervención, violencia de genero, violencia sexual </t>
  </si>
  <si>
    <t>Giovana Lemus</t>
  </si>
  <si>
    <t>ggm@ggm.org.gt</t>
  </si>
  <si>
    <t>http://ggm.org.gt/quienes-somos/</t>
  </si>
  <si>
    <t>Guatemala</t>
  </si>
  <si>
    <t xml:space="preserve"> Iniciativa de los Derechos de la Mujer</t>
  </si>
  <si>
    <t xml:space="preserve">Asesoría Legal, formacion en los derechos de la mujer, prevenir las uniones tempranas y forzadas, </t>
  </si>
  <si>
    <t>Programa de Asesoras Comunitarias, Programa de Capacitación en los Derechos de la Mujer, Programa de Asesoría Legal, Programa de Niñas Adolescentes</t>
  </si>
  <si>
    <t>Kate Flatley</t>
  </si>
  <si>
    <t>info@womens-justice.org</t>
  </si>
  <si>
    <t>Women's Justice Initiative - Quiénes Somos (womens-justice.org)</t>
  </si>
  <si>
    <t>Unión Nacional de Mujeres Guatemaltecas (UNAMG)</t>
  </si>
  <si>
    <t>Formación en derechos y participación de las mujeres. Así como acompañamiento en acceso a la justicia.</t>
  </si>
  <si>
    <t>Trabajan en torno a los derechos de las mujeres, la igualdad de oportunidades económicas, la prevención y atención a la violencia, y el acceso a la justicia. Han estado involucradas con los procesos de paz del país. 
Llevan años brindando talleres y capacitaciónes de participación ciudadana, política y derechos humanos y en específico de la mujer, también con hombres.</t>
  </si>
  <si>
    <t>Alejandrina Cano Romero - Directora Ejecutiva 
Brisna Caxaj - Presidenta de la Junta Directiva</t>
  </si>
  <si>
    <t>comunicacion@unamg.org</t>
  </si>
  <si>
    <t>https://unamg.org/</t>
  </si>
  <si>
    <t>Mujeres transformando el mundo</t>
  </si>
  <si>
    <t>Erradicación de la violencia de las mujeres, litigio estratégico, trabajo comunitario, acompañamiento</t>
  </si>
  <si>
    <t xml:space="preserve">Tienen un componente legal, psicosocial, de incidencia (en alianza con organizaciones nacionales, internacionales y gobierno), comunicación y formativo. 
Brindan acompañamiento, talleres, asesoría legal y litigio, gestionan proyectos. Todo en torno a la violencia de género, su prevención, atención y acceso a la justicia </t>
  </si>
  <si>
    <t>https://mujerestransformandoelmundo.org/</t>
  </si>
  <si>
    <t>Equipo de estudios comunitarios y atención psicosocial (ECAP)</t>
  </si>
  <si>
    <t xml:space="preserve">Impulsar procesos de acción psicosocial, formación e incidencia con enfoque de género y multicultural con personas y comunidades que han sido víctimas de violencia. </t>
  </si>
  <si>
    <t xml:space="preserve">Procesos de acción psicosocial, formación, sensibilización e incidencia con enfoque de género y multiculturalidad. Enfoque comunitario
Memoria y acceso a la justicia.
Fortalecimiento de sujetos sociales.
</t>
  </si>
  <si>
    <t>mujerestransformandoelmundo@gmail.com</t>
  </si>
  <si>
    <t>https://ecapguatemala.org.gt/?p=178</t>
  </si>
  <si>
    <t>Alianza para la Paz -Proyecto Acción contra la violencia de género en Honduras</t>
  </si>
  <si>
    <t>Empoderamiento de mujeres, jóvenes LGBTI+ y hombres de familias y comunidades en sus derechos humanos para la prevención de la violencia de género, Aumento la efectividad de los mecanismos institucionales para abordar y prevenir la VBG</t>
  </si>
  <si>
    <t>https://alianzaparalapaz.org/proyectos/proyecto-accion-contra-la-violencia-de-genero-en-honduras/</t>
  </si>
  <si>
    <t>Honduras</t>
  </si>
  <si>
    <t>Centro de Derechos de Mujeres CDM</t>
  </si>
  <si>
    <t>Nacional, regional</t>
  </si>
  <si>
    <t>B</t>
  </si>
  <si>
    <t xml:space="preserve">El CDM es una organización hondureña, feminista, autónoma, crítica, propositiva, que lucha por los derechos humanos de las mujeres.
</t>
  </si>
  <si>
    <t xml:space="preserve"> Programa Autonomía de Mujeres Jóvenes, programa de Construcción de Ciudadanía de las Mujeres,</t>
  </si>
  <si>
    <t>cdm@derechosdelamujer.org</t>
  </si>
  <si>
    <t>https://derechosdelamujer.org/</t>
  </si>
  <si>
    <t>CARE Honduras</t>
  </si>
  <si>
    <t>Derechos de la mujer, inclusion economica y social</t>
  </si>
  <si>
    <t>Vida libre de violencia de género para mujeres y jóvenes y empoderamiento economico</t>
  </si>
  <si>
    <t xml:space="preserve">Si </t>
  </si>
  <si>
    <t>care.honduras@ca.care.org.</t>
  </si>
  <si>
    <t>http://care.org.hn/programas/</t>
  </si>
  <si>
    <t>Trocaire</t>
  </si>
  <si>
    <t>No feminista - orientado a soluciones integrales sistemicas</t>
  </si>
  <si>
    <t xml:space="preserve">Trabajando con varios elementos que pueden ser abordados en los impactos de la pobreza People’s dignity is ensured and rights are respectedWhere basic needs are met and resources are shared equitablyWhere people have control over their own lives
</t>
  </si>
  <si>
    <t>Goal 3: Supporting Women's and Girls' Protection, Voice &amp; Leadership
Improving the safety, wellbeing, participation and leadership of women and girls.</t>
  </si>
  <si>
    <t>Hervé Bund – Director de País</t>
  </si>
  <si>
    <t>Herve.Bund@trocaire.org</t>
  </si>
  <si>
    <t>https://www.trocaire.org/countries/honduras/</t>
  </si>
  <si>
    <t>La Organización de Mujeres Salvadoreña por la Paz (Ormusa)</t>
  </si>
  <si>
    <t>Organización feminista, no partidaria, no religiosa y sin fines de lucro - Observatorio</t>
  </si>
  <si>
    <t>Observatorio y campañas</t>
  </si>
  <si>
    <t xml:space="preserve">
ormusa@ormusa.org
comunica@ormusa.org</t>
  </si>
  <si>
    <t>https://ormusa.org/quienes-somos/</t>
  </si>
  <si>
    <t>El Salvador</t>
  </si>
  <si>
    <t>Asociación de Mujeres Ixchel</t>
  </si>
  <si>
    <t>local</t>
  </si>
  <si>
    <t>Tipo B</t>
  </si>
  <si>
    <t>Educación para la igualdad
Atención a mujeres, niños y niñas en situación de violencia
Consulta jurídica y representación le</t>
  </si>
  <si>
    <t xml:space="preserve">Investigación para la Acción Femenina,
Educación para la Igualdad,
Uso Alternativo del Derecho,
Por el Derecho a una Vida Sin Violencia (Clínica de Atención Integral a Mujeres, Niños y Niñas Violentadas, Mesa Permanente de Trabajo, Consultorio Jurídico Popular, Círculos de Reflexión, Representación Legal, Línea Telefónica en Confianza),
Promoción y Defensa Pública (Comunicación Alternativa </t>
  </si>
  <si>
    <t>cemujer@integra.com.sv</t>
  </si>
  <si>
    <t>https://es-la.facebook.com/colectiva.ixchel/</t>
  </si>
  <si>
    <t>Fundación para el Desarrollo de la Mujer y la Sociedad (FUNDEMUSA)</t>
  </si>
  <si>
    <t>Fundación</t>
  </si>
  <si>
    <t>Local / Nacional</t>
  </si>
  <si>
    <t>Organización comunitaria y procesos formativos para prevención de la violencia y educación en derechos
Participación comunitaria</t>
  </si>
  <si>
    <t>Desarrollo comunitario
Educación sexual y reproductiva
Prevención de la violencia contra mujeres
Procesos formativos como herramienta de prevención de la violencia (diplomados, conversatorios, webinars, foros, etc)
Nuevas masculinidades
Grupos de apoyo para mujeres en situación de violencia
Violencia afectiva</t>
  </si>
  <si>
    <t>Alma Benítez Molina - Presidenta</t>
  </si>
  <si>
    <t>informacion@fundemusa.org.sv</t>
  </si>
  <si>
    <t>https://www.fundemusa.org.sv/</t>
  </si>
  <si>
    <t>Movimiento Salvadoreño de Mujeres (MSM)</t>
  </si>
  <si>
    <t>Tiene un enfoque internaconal, nacional y territorial donde se coordinan interinstitucionalmente para gestionar fondos y garantizar los derechos de las mujeres y prevenir la violencia
En lo territorial, trabajan en fortalecer la capacidad organizativa de las comunidades para que se implementen proyectos y autogestionen soluciones a los problemas sociales</t>
  </si>
  <si>
    <t>Centros comunitarios para las mujeres y jóvenes
Gestión de conocimiento sobre derechos para potenciar el desarrollo integral
Oorganización territorial de mujeres para la incidencia local y nacional
Trabajar la prevención de la violencia con niñez
Fortalecer el trabajo organizativo de la juventud
Protección y educación medioambiental</t>
  </si>
  <si>
    <t>Isabel López - Directora General</t>
  </si>
  <si>
    <t>msmmujeres@gmail.com</t>
  </si>
  <si>
    <t>https://mujeresmsm.org/</t>
  </si>
  <si>
    <t>Las Melidas</t>
  </si>
  <si>
    <t>Organización feminista que promueve, acompaña y representa la defensa de los derechos de las mujeres,  que contribuye al empoderamiento y conciencia crítica, de las mujeres jóvenes y adultas, priorizando a las más excluidas y de mayor  vulnerabilidad, para que sean protagonistas de su crecimiento y las transformaciones de justicia social, económica y política en el país. Esto con un enfoque territorial y presencia en varios municipios y departamentos</t>
  </si>
  <si>
    <t>Derechos de las mujeres y niñas
Procesos formativos
Acompañamiento a mujeres en situación de violencia (grupos de apoyo psicológico individual y grupal, apoyo jurídico y médico)</t>
  </si>
  <si>
    <t>Azucena Ortiz - Directora Ejecutiva</t>
  </si>
  <si>
    <t>direccionejecutiva@lasmelidas.org.sv</t>
  </si>
  <si>
    <t>https://www.lasmelidas.org.sv/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</si>
</sst>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font>
      <sz val="11"/>
      <color theme="1"/>
      <name val="Calibri"/>
      <family val="2"/>
      <scheme val="minor"/>
    </font>
    <font>
      <sz val="11"/>
      <color rgb="FF444444"/>
      <name val="Calibri"/>
      <family val="2"/>
      <charset val="1"/>
    </font>
    <font>
      <sz val="11"/>
      <color rgb="FF000000"/>
      <name val="Calibri"/>
      <family val="2"/>
      <scheme val="minor"/>
    </font>
    <font>
      <sz val="10"/>
      <color theme="1"/>
      <name val="Calibri"/>
      <family val="2"/>
      <scheme val="minor"/>
    </font>
    <font>
      <sz val="9"/>
      <color theme="1"/>
      <name val="Calibri"/>
      <family val="2"/>
      <scheme val="minor"/>
    </font>
    <font>
      <u/>
      <sz val="11"/>
      <color theme="10"/>
      <name val="Calibri"/>
      <family val="2"/>
      <scheme val="minor"/>
    </font>
    <font>
      <sz val="11"/>
      <color rgb="FF000000"/>
      <name val="Montserrat"/>
      <charset val="1"/>
    </font>
    <font>
      <u/>
      <sz val="10"/>
      <color theme="10"/>
      <name val="Calibri"/>
      <family val="2"/>
      <scheme val="minor"/>
    </font>
    <font>
      <sz val="11"/>
      <color rgb="FF2F4252"/>
      <name val="Roboto"/>
      <family val="2"/>
      <charset val="1"/>
    </font>
    <font>
      <sz val="11"/>
      <color rgb="FF415E8D"/>
      <name val="Poppins"/>
      <family val="2"/>
      <charset val="1"/>
    </font>
    <font>
      <sz val="12"/>
      <color rgb="FF000000"/>
      <name val="Roboto"/>
      <family val="2"/>
      <charset val="1"/>
    </font>
    <font>
      <sz val="11"/>
      <color theme="1"/>
      <name val="Calibri"/>
    </font>
    <font>
      <u/>
      <sz val="11"/>
      <color theme="10"/>
      <name val="Calibri"/>
    </font>
    <font>
      <sz val="11"/>
      <color rgb="FF000000"/>
      <name val="Calibri"/>
    </font>
    <font>
      <sz val="10"/>
      <color rgb="FF000000"/>
      <name val="Calibri"/>
    </font>
    <font>
      <u/>
      <sz val="11"/>
      <color rgb="FF000000"/>
      <name val="Calibri"/>
    </font>
    <font>
      <sz val="11"/>
      <color rgb="FFC0C9D1"/>
      <name val="Libre Franklin"/>
      <charset val="1"/>
    </font>
    <font>
      <sz val="11"/>
      <color rgb="FF000000"/>
      <name val="Open Sans"/>
      <family val="2"/>
      <charset val="1"/>
    </font>
    <font>
      <b/>
      <sz val="12"/>
      <color theme="10"/>
      <name val="Calibri"/>
      <family val="2"/>
      <scheme val="minor"/>
    </font>
    <font>
      <sz val="11"/>
      <color rgb="FF000000"/>
      <name val="Calibri"/>
      <family val="2"/>
    </font>
    <font>
      <b/>
      <sz val="11"/>
      <color rgb="FFFFFFFF"/>
      <name val="Sansation-Regular"/>
      <charset val="1"/>
    </font>
    <font>
      <sz val="11"/>
      <color rgb="FFFF0000"/>
      <name val="Calibri"/>
      <family val="2"/>
      <scheme val="minor"/>
    </font>
    <font>
      <sz val="11"/>
      <color theme="1"/>
      <name val="Calibri"/>
      <family val="2"/>
      <scheme val="minor"/>
    </font>
    <font>
      <sz val="8"/>
      <color theme="1"/>
      <name val="Calibri"/>
      <family val="2"/>
      <scheme val="minor"/>
    </font>
    <font>
      <sz val="8"/>
      <color theme="1"/>
      <name val="Calibri Light"/>
      <family val="2"/>
    </font>
  </fonts>
  <fills count="11">
    <fill>
      <patternFill patternType="none"/>
    </fill>
    <fill>
      <patternFill patternType="gray125"/>
    </fill>
    <fill>
      <patternFill patternType="solid">
        <fgColor rgb="FFFFFFFF"/>
        <bgColor indexed="64"/>
      </patternFill>
    </fill>
    <fill>
      <patternFill patternType="solid">
        <fgColor rgb="FFD9D9D9"/>
        <bgColor indexed="64"/>
      </patternFill>
    </fill>
    <fill>
      <patternFill patternType="solid">
        <fgColor rgb="FFD9E1F2"/>
        <bgColor indexed="64"/>
      </patternFill>
    </fill>
    <fill>
      <patternFill patternType="solid">
        <fgColor rgb="FF8EA9DB"/>
        <bgColor indexed="64"/>
      </patternFill>
    </fill>
    <fill>
      <patternFill patternType="solid">
        <fgColor rgb="FFFFE699"/>
        <bgColor indexed="64"/>
      </patternFill>
    </fill>
    <fill>
      <patternFill patternType="solid">
        <fgColor theme="7" tint="0.59999389629810485"/>
        <bgColor indexed="64"/>
      </patternFill>
    </fill>
    <fill>
      <patternFill patternType="solid">
        <fgColor rgb="FFE3E9F5"/>
        <bgColor indexed="64"/>
      </patternFill>
    </fill>
    <fill>
      <patternFill patternType="solid">
        <fgColor rgb="FFFFFFFF"/>
        <bgColor rgb="FF000000"/>
      </patternFill>
    </fill>
    <fill>
      <patternFill patternType="solid">
        <fgColor rgb="FFFFFF00"/>
        <bgColor indexed="64"/>
      </patternFill>
    </fill>
  </fills>
  <borders count="9">
    <border>
      <left/>
      <right/>
      <top/>
      <bottom/>
      <diagonal/>
    </border>
    <border>
      <left style="thin">
        <color rgb="FFA6A6A6"/>
      </left>
      <right style="thin">
        <color rgb="FFA6A6A6"/>
      </right>
      <top style="thin">
        <color rgb="FFA6A6A6"/>
      </top>
      <bottom style="thin">
        <color rgb="FFA6A6A6"/>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right style="thin">
        <color theme="0" tint="-0.249977111117893"/>
      </right>
      <top style="thin">
        <color theme="0" tint="-0.249977111117893"/>
      </top>
      <bottom style="thin">
        <color theme="0" tint="-0.249977111117893"/>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s>
  <cellStyleXfs count="4">
    <xf numFmtId="0" fontId="0" fillId="0" borderId="0"/>
    <xf numFmtId="0" fontId="5" fillId="0" borderId="0" applyNumberFormat="0" applyFill="0" applyBorder="0" applyAlignment="0" applyProtection="0"/>
    <xf numFmtId="0" fontId="5" fillId="0" borderId="0" applyNumberFormat="0" applyFill="0" applyBorder="0" applyAlignment="0" applyProtection="0"/>
    <xf numFmtId="9" fontId="22" fillId="0" borderId="0" applyFont="0" applyFill="0" applyBorder="0" applyAlignment="0" applyProtection="0"/>
  </cellStyleXfs>
  <cellXfs count="122">
    <xf numFmtId="0" fontId="0" fillId="0" borderId="0" xfId="0"/>
    <xf numFmtId="0" fontId="0" fillId="0" borderId="0" xfId="0" applyAlignment="1">
      <alignment wrapText="1"/>
    </xf>
    <xf numFmtId="0" fontId="0" fillId="0" borderId="0" xfId="0" applyAlignment="1">
      <alignment horizontal="center"/>
    </xf>
    <xf numFmtId="0" fontId="0" fillId="0" borderId="0" xfId="0" applyAlignment="1">
      <alignment vertical="center"/>
    </xf>
    <xf numFmtId="0" fontId="0" fillId="0" borderId="0" xfId="0" applyAlignment="1">
      <alignment vertical="center" wrapText="1"/>
    </xf>
    <xf numFmtId="0" fontId="0" fillId="2" borderId="0" xfId="0" applyFill="1"/>
    <xf numFmtId="0" fontId="0" fillId="2" borderId="0" xfId="0" applyFill="1" applyAlignment="1">
      <alignment wrapText="1"/>
    </xf>
    <xf numFmtId="0" fontId="0" fillId="2" borderId="0" xfId="0" applyFill="1" applyAlignment="1">
      <alignment vertical="center" wrapText="1"/>
    </xf>
    <xf numFmtId="0" fontId="0" fillId="2" borderId="0" xfId="0" applyFill="1" applyAlignment="1">
      <alignment vertical="center"/>
    </xf>
    <xf numFmtId="0" fontId="0" fillId="4" borderId="1" xfId="0" applyFill="1" applyBorder="1" applyAlignment="1">
      <alignment horizontal="center" vertical="center" wrapText="1"/>
    </xf>
    <xf numFmtId="0" fontId="3" fillId="4" borderId="1"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0" fillId="2" borderId="0" xfId="0" applyFill="1" applyAlignment="1">
      <alignment horizontal="center"/>
    </xf>
    <xf numFmtId="0" fontId="0" fillId="3" borderId="1" xfId="0" applyFill="1" applyBorder="1" applyAlignment="1">
      <alignment horizontal="center" vertical="center"/>
    </xf>
    <xf numFmtId="0" fontId="0" fillId="0" borderId="0" xfId="0" applyAlignment="1">
      <alignment vertical="top" wrapText="1"/>
    </xf>
    <xf numFmtId="0" fontId="0" fillId="0" borderId="0" xfId="0" applyAlignment="1">
      <alignment horizontal="center" vertical="center" wrapText="1"/>
    </xf>
    <xf numFmtId="0" fontId="0" fillId="0" borderId="0" xfId="0" applyAlignment="1">
      <alignment horizontal="left" wrapText="1"/>
    </xf>
    <xf numFmtId="0" fontId="0" fillId="0" borderId="0" xfId="0" applyAlignment="1">
      <alignment horizontal="left" vertical="center" wrapText="1"/>
    </xf>
    <xf numFmtId="0" fontId="0" fillId="0" borderId="0" xfId="0" applyAlignment="1">
      <alignment horizontal="center" vertical="center"/>
    </xf>
    <xf numFmtId="0" fontId="5" fillId="0" borderId="0" xfId="1" applyAlignment="1">
      <alignment vertical="center" wrapText="1"/>
    </xf>
    <xf numFmtId="0" fontId="5" fillId="0" borderId="0" xfId="1" applyAlignment="1">
      <alignment horizontal="center" vertical="center" wrapText="1"/>
    </xf>
    <xf numFmtId="0" fontId="0" fillId="2" borderId="0" xfId="0" applyFill="1" applyAlignment="1">
      <alignment horizontal="center" vertical="center"/>
    </xf>
    <xf numFmtId="0" fontId="0" fillId="2" borderId="0" xfId="0" applyFill="1" applyAlignment="1">
      <alignment horizontal="left" vertical="center" wrapText="1"/>
    </xf>
    <xf numFmtId="0" fontId="5" fillId="0" borderId="0" xfId="1" applyAlignment="1">
      <alignment horizontal="left" vertical="center" wrapText="1"/>
    </xf>
    <xf numFmtId="0" fontId="5" fillId="0" borderId="0" xfId="1" applyAlignment="1">
      <alignment horizontal="center" vertical="center"/>
    </xf>
    <xf numFmtId="0" fontId="6" fillId="0" borderId="0" xfId="0" applyFont="1" applyAlignment="1">
      <alignment vertical="center"/>
    </xf>
    <xf numFmtId="0" fontId="5" fillId="0" borderId="0" xfId="1"/>
    <xf numFmtId="0" fontId="0" fillId="0" borderId="0" xfId="0" applyAlignment="1">
      <alignment horizontal="left" vertical="top" wrapText="1"/>
    </xf>
    <xf numFmtId="0" fontId="0" fillId="2" borderId="0" xfId="0" applyFill="1" applyAlignment="1">
      <alignment horizontal="left" vertical="top" wrapText="1"/>
    </xf>
    <xf numFmtId="0" fontId="5" fillId="0" borderId="0" xfId="1" applyAlignment="1">
      <alignment horizontal="left" vertical="top" wrapText="1"/>
    </xf>
    <xf numFmtId="0" fontId="0" fillId="0" borderId="0" xfId="0" applyAlignment="1">
      <alignment horizontal="center" vertical="top" wrapText="1"/>
    </xf>
    <xf numFmtId="0" fontId="0" fillId="3" borderId="1" xfId="0" applyFill="1" applyBorder="1" applyAlignment="1">
      <alignment horizontal="center" vertical="center" wrapText="1"/>
    </xf>
    <xf numFmtId="0" fontId="5" fillId="0" borderId="0" xfId="1" applyAlignment="1">
      <alignment wrapText="1"/>
    </xf>
    <xf numFmtId="0" fontId="0" fillId="2" borderId="0" xfId="0" applyFill="1" applyAlignment="1">
      <alignment vertical="top" wrapText="1"/>
    </xf>
    <xf numFmtId="0" fontId="5" fillId="0" borderId="0" xfId="1" applyAlignment="1">
      <alignment vertical="top" wrapText="1"/>
    </xf>
    <xf numFmtId="0" fontId="3" fillId="2" borderId="0" xfId="0" applyFont="1" applyFill="1" applyAlignment="1">
      <alignment horizontal="left" vertical="top" wrapText="1"/>
    </xf>
    <xf numFmtId="0" fontId="3" fillId="0" borderId="0" xfId="0" applyFont="1" applyAlignment="1">
      <alignment horizontal="left" vertical="top" wrapText="1"/>
    </xf>
    <xf numFmtId="0" fontId="10" fillId="0" borderId="0" xfId="0" applyFont="1" applyAlignment="1">
      <alignment horizontal="center" vertical="center"/>
    </xf>
    <xf numFmtId="0" fontId="5" fillId="0" borderId="0" xfId="1" applyAlignment="1">
      <alignment vertical="center"/>
    </xf>
    <xf numFmtId="0" fontId="13" fillId="0" borderId="0" xfId="0" applyFont="1" applyAlignment="1">
      <alignment horizontal="left" vertical="top" wrapText="1"/>
    </xf>
    <xf numFmtId="0" fontId="13" fillId="0" borderId="0" xfId="0" applyFont="1" applyAlignment="1">
      <alignment horizontal="left" vertical="top"/>
    </xf>
    <xf numFmtId="0" fontId="14" fillId="0" borderId="0" xfId="0" applyFont="1" applyAlignment="1">
      <alignment horizontal="left" vertical="top" wrapText="1"/>
    </xf>
    <xf numFmtId="0" fontId="13" fillId="0" borderId="0" xfId="1" applyFont="1" applyAlignment="1">
      <alignment horizontal="left" vertical="top" wrapText="1"/>
    </xf>
    <xf numFmtId="0" fontId="5" fillId="0" borderId="0" xfId="1" applyAlignment="1">
      <alignment horizontal="left" vertical="top"/>
    </xf>
    <xf numFmtId="0" fontId="13" fillId="2" borderId="0" xfId="0" applyFont="1" applyFill="1" applyAlignment="1">
      <alignment horizontal="left" vertical="top" wrapText="1"/>
    </xf>
    <xf numFmtId="0" fontId="13" fillId="0" borderId="0" xfId="0" applyFont="1" applyAlignment="1">
      <alignment horizontal="left" vertical="center" wrapText="1"/>
    </xf>
    <xf numFmtId="0" fontId="15" fillId="0" borderId="0" xfId="1" applyFont="1" applyAlignment="1">
      <alignment horizontal="left" vertical="top" wrapText="1"/>
    </xf>
    <xf numFmtId="0" fontId="14" fillId="2" borderId="0" xfId="0" applyFont="1" applyFill="1" applyAlignment="1">
      <alignment horizontal="left" vertical="top" wrapText="1"/>
    </xf>
    <xf numFmtId="0" fontId="14" fillId="0" borderId="0" xfId="0" applyFont="1" applyAlignment="1">
      <alignment horizontal="left" vertical="center" wrapText="1"/>
    </xf>
    <xf numFmtId="0" fontId="15" fillId="0" borderId="0" xfId="1" applyFont="1" applyFill="1" applyAlignment="1">
      <alignment horizontal="left" vertical="top" wrapText="1"/>
    </xf>
    <xf numFmtId="0" fontId="5" fillId="0" borderId="0" xfId="1" applyFill="1" applyAlignment="1">
      <alignment vertical="center" wrapText="1"/>
    </xf>
    <xf numFmtId="0" fontId="13" fillId="0" borderId="0" xfId="0" applyFont="1" applyAlignment="1">
      <alignment vertical="center" wrapText="1"/>
    </xf>
    <xf numFmtId="0" fontId="13" fillId="0" borderId="0" xfId="0" applyFont="1" applyAlignment="1">
      <alignment horizontal="center" vertical="center" wrapText="1"/>
    </xf>
    <xf numFmtId="0" fontId="13" fillId="2" borderId="0" xfId="0" applyFont="1" applyFill="1" applyAlignment="1">
      <alignment vertical="center"/>
    </xf>
    <xf numFmtId="0" fontId="13" fillId="6" borderId="0" xfId="0" applyFont="1" applyFill="1" applyAlignment="1">
      <alignment vertical="center" wrapText="1"/>
    </xf>
    <xf numFmtId="0" fontId="16" fillId="0" borderId="0" xfId="0" applyFont="1" applyAlignment="1">
      <alignment vertical="top" wrapText="1"/>
    </xf>
    <xf numFmtId="0" fontId="1" fillId="0" borderId="0" xfId="0" applyFont="1" applyAlignment="1">
      <alignment vertical="top" wrapText="1"/>
    </xf>
    <xf numFmtId="0" fontId="0" fillId="3" borderId="1" xfId="0" applyFill="1" applyBorder="1" applyAlignment="1">
      <alignment vertical="top" wrapText="1"/>
    </xf>
    <xf numFmtId="0" fontId="0" fillId="4" borderId="1" xfId="0" applyFill="1" applyBorder="1" applyAlignment="1">
      <alignment vertical="top" wrapText="1"/>
    </xf>
    <xf numFmtId="0" fontId="3" fillId="4" borderId="1" xfId="0" applyFont="1" applyFill="1" applyBorder="1" applyAlignment="1">
      <alignment vertical="top" wrapText="1"/>
    </xf>
    <xf numFmtId="0" fontId="4" fillId="4" borderId="1" xfId="0" applyFont="1" applyFill="1" applyBorder="1" applyAlignment="1">
      <alignment vertical="top" wrapText="1"/>
    </xf>
    <xf numFmtId="0" fontId="17" fillId="0" borderId="0" xfId="0" applyFont="1" applyAlignment="1">
      <alignment horizontal="left" vertical="top" wrapText="1"/>
    </xf>
    <xf numFmtId="0" fontId="18" fillId="7" borderId="2" xfId="1" applyFont="1" applyFill="1" applyBorder="1" applyAlignment="1">
      <alignment horizontal="left" vertical="center" wrapText="1"/>
    </xf>
    <xf numFmtId="0" fontId="0" fillId="0" borderId="2" xfId="0" applyBorder="1" applyAlignment="1">
      <alignment horizontal="center" vertical="center" wrapText="1"/>
    </xf>
    <xf numFmtId="0" fontId="0" fillId="0" borderId="2" xfId="0" applyBorder="1" applyAlignment="1">
      <alignment horizontal="left" vertical="top" wrapText="1"/>
    </xf>
    <xf numFmtId="0" fontId="0" fillId="0" borderId="2" xfId="0" applyBorder="1" applyAlignment="1">
      <alignment horizontal="left" vertical="center" wrapText="1"/>
    </xf>
    <xf numFmtId="0" fontId="5" fillId="0" borderId="2" xfId="1" applyBorder="1" applyAlignment="1">
      <alignment horizontal="left" vertical="center" wrapText="1"/>
    </xf>
    <xf numFmtId="0" fontId="0" fillId="8" borderId="3" xfId="0" applyFill="1" applyBorder="1" applyAlignment="1">
      <alignment horizontal="left" vertical="center" wrapText="1"/>
    </xf>
    <xf numFmtId="14" fontId="0" fillId="8" borderId="4" xfId="0" applyNumberFormat="1" applyFill="1" applyBorder="1" applyAlignment="1">
      <alignment horizontal="left" vertical="top" wrapText="1"/>
    </xf>
    <xf numFmtId="0" fontId="0" fillId="8" borderId="4" xfId="0" applyFill="1" applyBorder="1" applyAlignment="1">
      <alignment horizontal="left" vertical="center" wrapText="1"/>
    </xf>
    <xf numFmtId="0" fontId="2" fillId="2" borderId="0" xfId="0" applyFont="1" applyFill="1" applyAlignment="1">
      <alignment horizontal="left" vertical="top" wrapText="1"/>
    </xf>
    <xf numFmtId="0" fontId="5" fillId="2" borderId="0" xfId="1" applyFill="1" applyAlignment="1">
      <alignment horizontal="left" vertical="top" wrapText="1"/>
    </xf>
    <xf numFmtId="0" fontId="0" fillId="3" borderId="1" xfId="0" applyFill="1" applyBorder="1" applyAlignment="1">
      <alignment horizontal="left" vertical="top" wrapText="1"/>
    </xf>
    <xf numFmtId="0" fontId="0" fillId="4" borderId="1" xfId="0" applyFill="1" applyBorder="1" applyAlignment="1">
      <alignment horizontal="left" vertical="top" wrapText="1"/>
    </xf>
    <xf numFmtId="0" fontId="3" fillId="4" borderId="1" xfId="0" applyFont="1" applyFill="1" applyBorder="1" applyAlignment="1">
      <alignment horizontal="left" vertical="top" wrapText="1"/>
    </xf>
    <xf numFmtId="0" fontId="4" fillId="4" borderId="1" xfId="0" applyFont="1" applyFill="1" applyBorder="1" applyAlignment="1">
      <alignment horizontal="left" vertical="top" wrapText="1"/>
    </xf>
    <xf numFmtId="0" fontId="8" fillId="0" borderId="0" xfId="0" applyFont="1" applyAlignment="1">
      <alignment horizontal="left" vertical="top" wrapText="1"/>
    </xf>
    <xf numFmtId="0" fontId="9" fillId="2" borderId="0" xfId="0" applyFont="1" applyFill="1" applyAlignment="1">
      <alignment horizontal="left" vertical="top" wrapText="1"/>
    </xf>
    <xf numFmtId="0" fontId="19" fillId="9" borderId="0" xfId="0" applyFont="1" applyFill="1" applyAlignment="1">
      <alignment horizontal="left" vertical="top" wrapText="1"/>
    </xf>
    <xf numFmtId="0" fontId="19" fillId="0" borderId="0" xfId="0" applyFont="1" applyAlignment="1">
      <alignment horizontal="left" vertical="top" wrapText="1"/>
    </xf>
    <xf numFmtId="0" fontId="19" fillId="0" borderId="0" xfId="0" quotePrefix="1" applyFont="1" applyAlignment="1">
      <alignment horizontal="left" vertical="top" wrapText="1"/>
    </xf>
    <xf numFmtId="0" fontId="5" fillId="0" borderId="0" xfId="1" applyFill="1" applyBorder="1" applyAlignment="1">
      <alignment horizontal="left" vertical="top" wrapText="1"/>
    </xf>
    <xf numFmtId="0" fontId="20" fillId="0" borderId="0" xfId="0" applyFont="1" applyAlignment="1">
      <alignment horizontal="left" vertical="top" wrapText="1"/>
    </xf>
    <xf numFmtId="0" fontId="7" fillId="0" borderId="0" xfId="1" applyFont="1" applyAlignment="1">
      <alignment horizontal="left" vertical="top" wrapText="1"/>
    </xf>
    <xf numFmtId="0" fontId="11" fillId="2" borderId="0" xfId="0" applyFont="1" applyFill="1" applyAlignment="1">
      <alignment horizontal="left" vertical="top" wrapText="1"/>
    </xf>
    <xf numFmtId="0" fontId="12" fillId="0" borderId="0" xfId="1" applyFont="1" applyAlignment="1">
      <alignment horizontal="left" vertical="top" wrapText="1"/>
    </xf>
    <xf numFmtId="0" fontId="21" fillId="0" borderId="0" xfId="0" applyFont="1" applyAlignment="1">
      <alignment horizontal="left" vertical="top" wrapText="1"/>
    </xf>
    <xf numFmtId="0" fontId="21" fillId="0" borderId="0" xfId="0" applyFont="1" applyAlignment="1">
      <alignment horizontal="left" vertical="center" wrapText="1"/>
    </xf>
    <xf numFmtId="0" fontId="11" fillId="0" borderId="0" xfId="0" applyFont="1" applyAlignment="1">
      <alignment horizontal="left" vertical="top" wrapText="1"/>
    </xf>
    <xf numFmtId="0" fontId="0" fillId="0" borderId="5" xfId="0" applyBorder="1" applyAlignment="1">
      <alignment horizontal="left" vertical="top" wrapText="1"/>
    </xf>
    <xf numFmtId="0" fontId="3" fillId="0" borderId="5" xfId="0" applyFont="1" applyBorder="1" applyAlignment="1">
      <alignment horizontal="left" vertical="top" wrapText="1"/>
    </xf>
    <xf numFmtId="0" fontId="11" fillId="0" borderId="5" xfId="0" applyFont="1" applyBorder="1" applyAlignment="1">
      <alignment horizontal="left" vertical="top" wrapText="1"/>
    </xf>
    <xf numFmtId="0" fontId="0" fillId="0" borderId="6" xfId="0" applyBorder="1" applyAlignment="1">
      <alignment wrapText="1"/>
    </xf>
    <xf numFmtId="0" fontId="0" fillId="2" borderId="6" xfId="0" applyFill="1" applyBorder="1" applyAlignment="1">
      <alignment vertical="center" wrapText="1"/>
    </xf>
    <xf numFmtId="0" fontId="0" fillId="2" borderId="6" xfId="0" applyFill="1" applyBorder="1" applyAlignment="1">
      <alignment vertical="center"/>
    </xf>
    <xf numFmtId="0" fontId="5" fillId="0" borderId="0" xfId="2" applyAlignment="1">
      <alignment vertical="center" wrapText="1"/>
    </xf>
    <xf numFmtId="0" fontId="5" fillId="0" borderId="0" xfId="2" applyAlignment="1">
      <alignment horizontal="left" vertical="top"/>
    </xf>
    <xf numFmtId="0" fontId="21" fillId="0" borderId="0" xfId="0" applyFont="1" applyAlignment="1">
      <alignment vertical="top" wrapText="1"/>
    </xf>
    <xf numFmtId="0" fontId="23" fillId="0" borderId="0" xfId="0" applyFont="1" applyAlignment="1">
      <alignment vertical="top" wrapText="1"/>
    </xf>
    <xf numFmtId="0" fontId="23" fillId="0" borderId="0" xfId="0" applyFont="1" applyAlignment="1">
      <alignment horizontal="left" vertical="top" wrapText="1"/>
    </xf>
    <xf numFmtId="0" fontId="0" fillId="3" borderId="0" xfId="0" applyFill="1" applyAlignment="1">
      <alignment horizontal="left" vertical="top" wrapText="1"/>
    </xf>
    <xf numFmtId="0" fontId="0" fillId="3" borderId="0" xfId="0" applyFill="1" applyAlignment="1">
      <alignment horizontal="center" vertical="center"/>
    </xf>
    <xf numFmtId="9" fontId="0" fillId="2" borderId="0" xfId="3" applyFont="1" applyFill="1"/>
    <xf numFmtId="9" fontId="0" fillId="2" borderId="0" xfId="3" applyFont="1" applyFill="1" applyAlignment="1">
      <alignment horizontal="left" vertical="top" wrapText="1"/>
    </xf>
    <xf numFmtId="9" fontId="0" fillId="2" borderId="0" xfId="3" applyFont="1" applyFill="1" applyAlignment="1">
      <alignment vertical="top" wrapText="1"/>
    </xf>
    <xf numFmtId="0" fontId="24" fillId="0" borderId="7" xfId="0" applyFont="1" applyBorder="1" applyAlignment="1">
      <alignment horizontal="justify" vertical="center" wrapText="1"/>
    </xf>
    <xf numFmtId="0" fontId="24" fillId="0" borderId="8" xfId="0" applyFont="1" applyBorder="1" applyAlignment="1">
      <alignment horizontal="justify" vertical="center" wrapText="1"/>
    </xf>
    <xf numFmtId="0" fontId="24" fillId="3" borderId="8" xfId="0" applyFont="1" applyFill="1" applyBorder="1" applyAlignment="1">
      <alignment horizontal="justify" vertical="center" wrapText="1"/>
    </xf>
    <xf numFmtId="9" fontId="0" fillId="2" borderId="0" xfId="0" applyNumberFormat="1" applyFill="1"/>
    <xf numFmtId="0" fontId="24" fillId="10" borderId="8" xfId="0" applyFont="1" applyFill="1" applyBorder="1" applyAlignment="1">
      <alignment horizontal="justify" vertical="center" wrapText="1"/>
    </xf>
    <xf numFmtId="0" fontId="24" fillId="10" borderId="7" xfId="0" applyFont="1" applyFill="1" applyBorder="1" applyAlignment="1">
      <alignment horizontal="justify" vertical="center" wrapText="1"/>
    </xf>
    <xf numFmtId="9" fontId="0" fillId="10" borderId="0" xfId="3" applyFont="1" applyFill="1"/>
    <xf numFmtId="9" fontId="0" fillId="10" borderId="0" xfId="0" applyNumberFormat="1" applyFill="1"/>
    <xf numFmtId="9" fontId="0" fillId="2" borderId="0" xfId="0" applyNumberFormat="1" applyFill="1" applyAlignment="1">
      <alignment vertical="top" wrapText="1"/>
    </xf>
    <xf numFmtId="9" fontId="0" fillId="10" borderId="0" xfId="0" applyNumberFormat="1" applyFill="1" applyAlignment="1">
      <alignment vertical="top" wrapText="1"/>
    </xf>
    <xf numFmtId="9" fontId="0" fillId="10" borderId="0" xfId="3" applyFont="1" applyFill="1" applyAlignment="1">
      <alignment vertical="top" wrapText="1"/>
    </xf>
    <xf numFmtId="9" fontId="0" fillId="2" borderId="0" xfId="0" applyNumberFormat="1" applyFill="1" applyAlignment="1">
      <alignment horizontal="left" vertical="top" wrapText="1"/>
    </xf>
    <xf numFmtId="9" fontId="0" fillId="10" borderId="0" xfId="0" applyNumberFormat="1" applyFill="1" applyAlignment="1">
      <alignment horizontal="left" vertical="top" wrapText="1"/>
    </xf>
    <xf numFmtId="0" fontId="0" fillId="5" borderId="0" xfId="0" applyFill="1" applyAlignment="1">
      <alignment horizontal="center" vertical="center" wrapText="1"/>
    </xf>
    <xf numFmtId="0" fontId="0" fillId="5" borderId="0" xfId="0" applyFill="1" applyAlignment="1">
      <alignment vertical="top" wrapText="1"/>
    </xf>
    <xf numFmtId="0" fontId="0" fillId="5" borderId="0" xfId="0" applyFill="1" applyAlignment="1">
      <alignment horizontal="left" vertical="top" wrapText="1"/>
    </xf>
    <xf numFmtId="0" fontId="0" fillId="5" borderId="0" xfId="0" applyFill="1" applyAlignment="1">
      <alignment horizontal="center" wrapText="1"/>
    </xf>
  </cellXfs>
  <cellStyles count="4">
    <cellStyle name="Hipervínculo" xfId="2" builtinId="8"/>
    <cellStyle name="Hyperlink" xfId="1" xr:uid="{00000000-0005-0000-0000-000001000000}"/>
    <cellStyle name="Normal" xfId="0" builtinId="0"/>
    <cellStyle name="Porcentaje" xfId="3" builtinId="5"/>
  </cellStyles>
  <dxfs count="0"/>
  <tableStyles count="0" defaultTableStyle="TableStyleMedium2" defaultPivotStyle="PivotStyleMedium9"/>
  <colors>
    <mruColors>
      <color rgb="FFCFB8E0"/>
      <color rgb="FFD7F7F4"/>
      <color rgb="FFE6DAF0"/>
      <color rgb="FFD3F5F1"/>
      <color rgb="FFB0EBE4"/>
      <color rgb="FFBEE8E3"/>
      <color rgb="FFF5DED0"/>
      <color rgb="FFE9E1F0"/>
      <color rgb="FFDCCCE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MX"/>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bar"/>
        <c:grouping val="clustered"/>
        <c:varyColors val="0"/>
        <c:ser>
          <c:idx val="0"/>
          <c:order val="0"/>
          <c:spPr>
            <a:solidFill>
              <a:schemeClr val="accent1"/>
            </a:solidFill>
            <a:ln>
              <a:noFill/>
            </a:ln>
            <a:effectLst/>
          </c:spPr>
          <c:invertIfNegative val="0"/>
          <c:dLbls>
            <c:spPr>
              <a:solidFill>
                <a:schemeClr val="accent6">
                  <a:lumMod val="20000"/>
                  <a:lumOff val="80000"/>
                </a:schemeClr>
              </a:solid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Argentina!$O$14:$O$19</c:f>
              <c:strCache>
                <c:ptCount val="6"/>
                <c:pt idx="0">
                  <c:v>Structural Characteristics</c:v>
                </c:pt>
                <c:pt idx="1">
                  <c:v>Networks &amp; Communications</c:v>
                </c:pt>
                <c:pt idx="2">
                  <c:v>Culture</c:v>
                </c:pt>
                <c:pt idx="3">
                  <c:v>Readiness for Implementation</c:v>
                </c:pt>
                <c:pt idx="4">
                  <c:v>Patient needs and resources</c:v>
                </c:pt>
                <c:pt idx="5">
                  <c:v>Cosmopolitanism</c:v>
                </c:pt>
              </c:strCache>
            </c:strRef>
          </c:cat>
          <c:val>
            <c:numRef>
              <c:f>Argentina!$P$14:$P$19</c:f>
              <c:numCache>
                <c:formatCode>0%</c:formatCode>
                <c:ptCount val="6"/>
                <c:pt idx="0">
                  <c:v>1</c:v>
                </c:pt>
                <c:pt idx="1">
                  <c:v>0.6</c:v>
                </c:pt>
                <c:pt idx="2">
                  <c:v>0</c:v>
                </c:pt>
                <c:pt idx="3">
                  <c:v>0.4</c:v>
                </c:pt>
                <c:pt idx="4">
                  <c:v>0.6</c:v>
                </c:pt>
                <c:pt idx="5">
                  <c:v>0.73333333333333339</c:v>
                </c:pt>
              </c:numCache>
            </c:numRef>
          </c:val>
          <c:extLst>
            <c:ext xmlns:c16="http://schemas.microsoft.com/office/drawing/2014/chart" uri="{C3380CC4-5D6E-409C-BE32-E72D297353CC}">
              <c16:uniqueId val="{00000000-FA25-4CA3-8B2D-51FDDF8A3C65}"/>
            </c:ext>
          </c:extLst>
        </c:ser>
        <c:dLbls>
          <c:dLblPos val="inEnd"/>
          <c:showLegendKey val="0"/>
          <c:showVal val="1"/>
          <c:showCatName val="0"/>
          <c:showSerName val="0"/>
          <c:showPercent val="0"/>
          <c:showBubbleSize val="0"/>
        </c:dLbls>
        <c:gapWidth val="182"/>
        <c:axId val="387181304"/>
        <c:axId val="387178352"/>
      </c:barChart>
      <c:catAx>
        <c:axId val="387181304"/>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87178352"/>
        <c:crosses val="autoZero"/>
        <c:auto val="1"/>
        <c:lblAlgn val="ctr"/>
        <c:lblOffset val="100"/>
        <c:noMultiLvlLbl val="0"/>
      </c:catAx>
      <c:valAx>
        <c:axId val="387178352"/>
        <c:scaling>
          <c:orientation val="minMax"/>
        </c:scaling>
        <c:delete val="0"/>
        <c:axPos val="b"/>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87181304"/>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MX"/>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bar"/>
        <c:grouping val="clustered"/>
        <c:varyColors val="0"/>
        <c:ser>
          <c:idx val="0"/>
          <c:order val="0"/>
          <c:spPr>
            <a:solidFill>
              <a:schemeClr val="accent1"/>
            </a:solidFill>
            <a:ln>
              <a:noFill/>
            </a:ln>
            <a:effectLst/>
          </c:spPr>
          <c:invertIfNegative val="0"/>
          <c:dLbls>
            <c:spPr>
              <a:solidFill>
                <a:schemeClr val="accent6">
                  <a:lumMod val="20000"/>
                  <a:lumOff val="80000"/>
                </a:schemeClr>
              </a:solid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Mexico!$N$22:$N$27</c:f>
              <c:strCache>
                <c:ptCount val="6"/>
                <c:pt idx="0">
                  <c:v>Structural Characteristics</c:v>
                </c:pt>
                <c:pt idx="1">
                  <c:v>Networks &amp; Communications</c:v>
                </c:pt>
                <c:pt idx="2">
                  <c:v>Culture</c:v>
                </c:pt>
                <c:pt idx="3">
                  <c:v>Readiness for Implementation</c:v>
                </c:pt>
                <c:pt idx="4">
                  <c:v>Patient needs and resources</c:v>
                </c:pt>
                <c:pt idx="5">
                  <c:v>Cosmopolitanism</c:v>
                </c:pt>
              </c:strCache>
            </c:strRef>
          </c:cat>
          <c:val>
            <c:numRef>
              <c:f>Mexico!$O$22:$O$27</c:f>
              <c:numCache>
                <c:formatCode>0%</c:formatCode>
                <c:ptCount val="6"/>
                <c:pt idx="0">
                  <c:v>0.61538461538461542</c:v>
                </c:pt>
                <c:pt idx="1">
                  <c:v>0.30769230769230771</c:v>
                </c:pt>
                <c:pt idx="2">
                  <c:v>0.30769230769230771</c:v>
                </c:pt>
                <c:pt idx="3">
                  <c:v>0.30769230769230771</c:v>
                </c:pt>
                <c:pt idx="4">
                  <c:v>0.15384615384615385</c:v>
                </c:pt>
                <c:pt idx="5">
                  <c:v>0.48717948717948723</c:v>
                </c:pt>
              </c:numCache>
            </c:numRef>
          </c:val>
          <c:extLst>
            <c:ext xmlns:c16="http://schemas.microsoft.com/office/drawing/2014/chart" uri="{C3380CC4-5D6E-409C-BE32-E72D297353CC}">
              <c16:uniqueId val="{00000000-8D04-46A5-A6DF-CFB6A00DBDDF}"/>
            </c:ext>
          </c:extLst>
        </c:ser>
        <c:dLbls>
          <c:dLblPos val="inEnd"/>
          <c:showLegendKey val="0"/>
          <c:showVal val="1"/>
          <c:showCatName val="0"/>
          <c:showSerName val="0"/>
          <c:showPercent val="0"/>
          <c:showBubbleSize val="0"/>
        </c:dLbls>
        <c:gapWidth val="182"/>
        <c:axId val="585186408"/>
        <c:axId val="533215936"/>
      </c:barChart>
      <c:catAx>
        <c:axId val="585186408"/>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33215936"/>
        <c:crosses val="autoZero"/>
        <c:auto val="1"/>
        <c:lblAlgn val="ctr"/>
        <c:lblOffset val="100"/>
        <c:noMultiLvlLbl val="0"/>
      </c:catAx>
      <c:valAx>
        <c:axId val="533215936"/>
        <c:scaling>
          <c:orientation val="minMax"/>
        </c:scaling>
        <c:delete val="0"/>
        <c:axPos val="b"/>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85186408"/>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MX"/>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bar"/>
        <c:grouping val="clustered"/>
        <c:varyColors val="0"/>
        <c:ser>
          <c:idx val="0"/>
          <c:order val="0"/>
          <c:spPr>
            <a:solidFill>
              <a:schemeClr val="accent1"/>
            </a:solidFill>
            <a:ln>
              <a:noFill/>
            </a:ln>
            <a:effectLst/>
          </c:spPr>
          <c:invertIfNegative val="0"/>
          <c:dLbls>
            <c:spPr>
              <a:solidFill>
                <a:schemeClr val="accent6">
                  <a:lumMod val="20000"/>
                  <a:lumOff val="80000"/>
                </a:schemeClr>
              </a:solid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Andes!$P$31:$P$36</c:f>
              <c:strCache>
                <c:ptCount val="6"/>
                <c:pt idx="0">
                  <c:v>Structural Characteristics</c:v>
                </c:pt>
                <c:pt idx="1">
                  <c:v>Networks &amp; Communications</c:v>
                </c:pt>
                <c:pt idx="2">
                  <c:v>Culture</c:v>
                </c:pt>
                <c:pt idx="3">
                  <c:v>Readiness for Implementation</c:v>
                </c:pt>
                <c:pt idx="4">
                  <c:v>Patient needs and resources</c:v>
                </c:pt>
                <c:pt idx="5">
                  <c:v>Cosmopolitanism</c:v>
                </c:pt>
              </c:strCache>
            </c:strRef>
          </c:cat>
          <c:val>
            <c:numRef>
              <c:f>Andes!$Q$31:$Q$36</c:f>
              <c:numCache>
                <c:formatCode>0%</c:formatCode>
                <c:ptCount val="6"/>
                <c:pt idx="0">
                  <c:v>0.56521739130434778</c:v>
                </c:pt>
                <c:pt idx="1">
                  <c:v>0.39130434782608697</c:v>
                </c:pt>
                <c:pt idx="2">
                  <c:v>0.2608695652173913</c:v>
                </c:pt>
                <c:pt idx="3">
                  <c:v>0.47826086956521741</c:v>
                </c:pt>
                <c:pt idx="4">
                  <c:v>0.47826086956521741</c:v>
                </c:pt>
                <c:pt idx="5">
                  <c:v>0.72463768115942029</c:v>
                </c:pt>
              </c:numCache>
            </c:numRef>
          </c:val>
          <c:extLst>
            <c:ext xmlns:c16="http://schemas.microsoft.com/office/drawing/2014/chart" uri="{C3380CC4-5D6E-409C-BE32-E72D297353CC}">
              <c16:uniqueId val="{00000000-5672-476C-8590-87C7AB75F70F}"/>
            </c:ext>
          </c:extLst>
        </c:ser>
        <c:dLbls>
          <c:dLblPos val="inEnd"/>
          <c:showLegendKey val="0"/>
          <c:showVal val="1"/>
          <c:showCatName val="0"/>
          <c:showSerName val="0"/>
          <c:showPercent val="0"/>
          <c:showBubbleSize val="0"/>
        </c:dLbls>
        <c:gapWidth val="182"/>
        <c:axId val="387224376"/>
        <c:axId val="387226672"/>
      </c:barChart>
      <c:catAx>
        <c:axId val="387224376"/>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87226672"/>
        <c:crosses val="autoZero"/>
        <c:auto val="1"/>
        <c:lblAlgn val="ctr"/>
        <c:lblOffset val="100"/>
        <c:noMultiLvlLbl val="0"/>
      </c:catAx>
      <c:valAx>
        <c:axId val="387226672"/>
        <c:scaling>
          <c:orientation val="minMax"/>
        </c:scaling>
        <c:delete val="0"/>
        <c:axPos val="b"/>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87224376"/>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MX"/>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bar"/>
        <c:grouping val="clustered"/>
        <c:varyColors val="0"/>
        <c:ser>
          <c:idx val="0"/>
          <c:order val="0"/>
          <c:spPr>
            <a:solidFill>
              <a:schemeClr val="accent1"/>
            </a:solidFill>
            <a:ln>
              <a:noFill/>
            </a:ln>
            <a:effectLst/>
          </c:spPr>
          <c:invertIfNegative val="0"/>
          <c:dLbls>
            <c:spPr>
              <a:solidFill>
                <a:schemeClr val="accent6">
                  <a:lumMod val="20000"/>
                  <a:lumOff val="80000"/>
                </a:schemeClr>
              </a:solid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Central_America!$O$23:$O$27</c:f>
              <c:strCache>
                <c:ptCount val="5"/>
                <c:pt idx="0">
                  <c:v>Structural Characteristics</c:v>
                </c:pt>
                <c:pt idx="1">
                  <c:v>Networks &amp; Communications</c:v>
                </c:pt>
                <c:pt idx="2">
                  <c:v>Culture</c:v>
                </c:pt>
                <c:pt idx="3">
                  <c:v>Readiness for Implementation</c:v>
                </c:pt>
                <c:pt idx="4">
                  <c:v>Cosmopolitanism</c:v>
                </c:pt>
              </c:strCache>
            </c:strRef>
          </c:cat>
          <c:val>
            <c:numRef>
              <c:f>Central_America!$P$23:$P$27</c:f>
              <c:numCache>
                <c:formatCode>0%</c:formatCode>
                <c:ptCount val="5"/>
                <c:pt idx="0">
                  <c:v>0.7857142857142857</c:v>
                </c:pt>
                <c:pt idx="1">
                  <c:v>0.35714285714285715</c:v>
                </c:pt>
                <c:pt idx="2">
                  <c:v>0.2857142857142857</c:v>
                </c:pt>
                <c:pt idx="3">
                  <c:v>0.5714285714285714</c:v>
                </c:pt>
                <c:pt idx="4">
                  <c:v>0.7142857142857143</c:v>
                </c:pt>
              </c:numCache>
            </c:numRef>
          </c:val>
          <c:extLst>
            <c:ext xmlns:c16="http://schemas.microsoft.com/office/drawing/2014/chart" uri="{C3380CC4-5D6E-409C-BE32-E72D297353CC}">
              <c16:uniqueId val="{00000000-3A65-487C-8471-EDFA7D3970E4}"/>
            </c:ext>
          </c:extLst>
        </c:ser>
        <c:dLbls>
          <c:dLblPos val="inEnd"/>
          <c:showLegendKey val="0"/>
          <c:showVal val="1"/>
          <c:showCatName val="0"/>
          <c:showSerName val="0"/>
          <c:showPercent val="0"/>
          <c:showBubbleSize val="0"/>
        </c:dLbls>
        <c:gapWidth val="182"/>
        <c:axId val="533216592"/>
        <c:axId val="533212984"/>
      </c:barChart>
      <c:catAx>
        <c:axId val="533216592"/>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33212984"/>
        <c:crosses val="autoZero"/>
        <c:auto val="1"/>
        <c:lblAlgn val="ctr"/>
        <c:lblOffset val="100"/>
        <c:noMultiLvlLbl val="0"/>
      </c:catAx>
      <c:valAx>
        <c:axId val="533212984"/>
        <c:scaling>
          <c:orientation val="minMax"/>
        </c:scaling>
        <c:delete val="0"/>
        <c:axPos val="b"/>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33216592"/>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2.xml"/></Relationships>
</file>

<file path=xl/drawings/_rels/drawing3.xml.rels><?xml version="1.0" encoding="UTF-8" standalone="yes"?>
<Relationships xmlns="http://schemas.openxmlformats.org/package/2006/relationships"><Relationship Id="rId1" Type="http://schemas.openxmlformats.org/officeDocument/2006/relationships/chart" Target="../charts/chart3.xml"/></Relationships>
</file>

<file path=xl/drawings/_rels/drawing4.xml.rels><?xml version="1.0" encoding="UTF-8" standalone="yes"?>
<Relationships xmlns="http://schemas.openxmlformats.org/package/2006/relationships"><Relationship Id="rId1"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13</xdr:col>
      <xdr:colOff>1637663</xdr:colOff>
      <xdr:row>19</xdr:row>
      <xdr:rowOff>99515</xdr:rowOff>
    </xdr:from>
    <xdr:to>
      <xdr:col>16</xdr:col>
      <xdr:colOff>457005</xdr:colOff>
      <xdr:row>33</xdr:row>
      <xdr:rowOff>56651</xdr:rowOff>
    </xdr:to>
    <xdr:graphicFrame macro="">
      <xdr:nvGraphicFramePr>
        <xdr:cNvPr id="2" name="Gráfico 1">
          <a:extLst>
            <a:ext uri="{FF2B5EF4-FFF2-40B4-BE49-F238E27FC236}">
              <a16:creationId xmlns:a16="http://schemas.microsoft.com/office/drawing/2014/main" id="{00000000-0008-0000-00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12</xdr:col>
      <xdr:colOff>585872</xdr:colOff>
      <xdr:row>28</xdr:row>
      <xdr:rowOff>115438</xdr:rowOff>
    </xdr:from>
    <xdr:to>
      <xdr:col>16</xdr:col>
      <xdr:colOff>49008</xdr:colOff>
      <xdr:row>42</xdr:row>
      <xdr:rowOff>131024</xdr:rowOff>
    </xdr:to>
    <xdr:graphicFrame macro="">
      <xdr:nvGraphicFramePr>
        <xdr:cNvPr id="2" name="Gráfico 1">
          <a:extLst>
            <a:ext uri="{FF2B5EF4-FFF2-40B4-BE49-F238E27FC236}">
              <a16:creationId xmlns:a16="http://schemas.microsoft.com/office/drawing/2014/main" id="{00000000-0008-0000-01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14</xdr:col>
      <xdr:colOff>1522752</xdr:colOff>
      <xdr:row>36</xdr:row>
      <xdr:rowOff>64482</xdr:rowOff>
    </xdr:from>
    <xdr:to>
      <xdr:col>17</xdr:col>
      <xdr:colOff>339194</xdr:colOff>
      <xdr:row>50</xdr:row>
      <xdr:rowOff>70921</xdr:rowOff>
    </xdr:to>
    <xdr:graphicFrame macro="">
      <xdr:nvGraphicFramePr>
        <xdr:cNvPr id="2" name="Gráfico 1">
          <a:extLst>
            <a:ext uri="{FF2B5EF4-FFF2-40B4-BE49-F238E27FC236}">
              <a16:creationId xmlns:a16="http://schemas.microsoft.com/office/drawing/2014/main" id="{00000000-0008-0000-02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13</xdr:col>
      <xdr:colOff>760895</xdr:colOff>
      <xdr:row>28</xdr:row>
      <xdr:rowOff>61709</xdr:rowOff>
    </xdr:from>
    <xdr:to>
      <xdr:col>17</xdr:col>
      <xdr:colOff>12529</xdr:colOff>
      <xdr:row>43</xdr:row>
      <xdr:rowOff>38627</xdr:rowOff>
    </xdr:to>
    <xdr:graphicFrame macro="">
      <xdr:nvGraphicFramePr>
        <xdr:cNvPr id="6" name="Gráfico 5">
          <a:extLst>
            <a:ext uri="{FF2B5EF4-FFF2-40B4-BE49-F238E27FC236}">
              <a16:creationId xmlns:a16="http://schemas.microsoft.com/office/drawing/2014/main" id="{00000000-0008-0000-0300-000006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www.mumala.ar/Tw:%20@mumalanacionalIg:%20mumalanacional" TargetMode="External"/><Relationship Id="rId3" Type="http://schemas.openxmlformats.org/officeDocument/2006/relationships/hyperlink" Target="mailto:defensoriamoreno@hotmail.com" TargetMode="External"/><Relationship Id="rId7" Type="http://schemas.openxmlformats.org/officeDocument/2006/relationships/hyperlink" Target="https://fundacionavon.org.ar/violencia-de-genero/" TargetMode="External"/><Relationship Id="rId2" Type="http://schemas.openxmlformats.org/officeDocument/2006/relationships/hyperlink" Target="https://casacidn.org.ar/razonar-organizacion-de-derechos-humanos" TargetMode="External"/><Relationship Id="rId1" Type="http://schemas.openxmlformats.org/officeDocument/2006/relationships/hyperlink" Target="http://www.feim.org.ar/equipo.html" TargetMode="External"/><Relationship Id="rId6" Type="http://schemas.openxmlformats.org/officeDocument/2006/relationships/hyperlink" Target="mailto:fundacionavon@avon.com" TargetMode="External"/><Relationship Id="rId5" Type="http://schemas.openxmlformats.org/officeDocument/2006/relationships/hyperlink" Target="https://www.ela.org.ar/a/APP187" TargetMode="External"/><Relationship Id="rId4" Type="http://schemas.openxmlformats.org/officeDocument/2006/relationships/hyperlink" Target="mailto:ela@ela.org.ar" TargetMode="External"/><Relationship Id="rId9"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8" Type="http://schemas.openxmlformats.org/officeDocument/2006/relationships/hyperlink" Target="http://www.catolicasmexico.org/i/" TargetMode="External"/><Relationship Id="rId13" Type="http://schemas.openxmlformats.org/officeDocument/2006/relationships/hyperlink" Target="https://rednacionalderefugios.org.mx/" TargetMode="External"/><Relationship Id="rId18" Type="http://schemas.openxmlformats.org/officeDocument/2006/relationships/hyperlink" Target="mailto:equis@equis.org.mx" TargetMode="External"/><Relationship Id="rId3" Type="http://schemas.openxmlformats.org/officeDocument/2006/relationships/hyperlink" Target="https://www.casagaviota.org/terapia-feminista/contacto@casagaviota.org.mx" TargetMode="External"/><Relationship Id="rId21" Type="http://schemas.openxmlformats.org/officeDocument/2006/relationships/hyperlink" Target="https://www.origenac.org/" TargetMode="External"/><Relationship Id="rId7" Type="http://schemas.openxmlformats.org/officeDocument/2006/relationships/hyperlink" Target="mailto:contacto@catolicasmexico.org" TargetMode="External"/><Relationship Id="rId12" Type="http://schemas.openxmlformats.org/officeDocument/2006/relationships/hyperlink" Target="mailto:%20renarac@rednacionalderefugios.org.mx" TargetMode="External"/><Relationship Id="rId17" Type="http://schemas.openxmlformats.org/officeDocument/2006/relationships/hyperlink" Target="https://equis.org.mx/" TargetMode="External"/><Relationship Id="rId2" Type="http://schemas.openxmlformats.org/officeDocument/2006/relationships/hyperlink" Target="https://semillas.org.mx/" TargetMode="External"/><Relationship Id="rId16" Type="http://schemas.openxmlformats.org/officeDocument/2006/relationships/hyperlink" Target="https://www.facebook.com/rednacionalcasasdelamujer/" TargetMode="External"/><Relationship Id="rId20" Type="http://schemas.openxmlformats.org/officeDocument/2006/relationships/hyperlink" Target="mailto:contacto@origenac.org" TargetMode="External"/><Relationship Id="rId1" Type="http://schemas.openxmlformats.org/officeDocument/2006/relationships/hyperlink" Target="mailto:soysemillas@semillas.org.mx" TargetMode="External"/><Relationship Id="rId6" Type="http://schemas.openxmlformats.org/officeDocument/2006/relationships/hyperlink" Target="https://alternativaspacificas.org/" TargetMode="External"/><Relationship Id="rId11" Type="http://schemas.openxmlformats.org/officeDocument/2006/relationships/hyperlink" Target="http://www.mesademujeresjuarez.org/" TargetMode="External"/><Relationship Id="rId24" Type="http://schemas.openxmlformats.org/officeDocument/2006/relationships/drawing" Target="../drawings/drawing2.xml"/><Relationship Id="rId5" Type="http://schemas.openxmlformats.org/officeDocument/2006/relationships/hyperlink" Target="mailto:info@alternativaspacificas.org" TargetMode="External"/><Relationship Id="rId15" Type="http://schemas.openxmlformats.org/officeDocument/2006/relationships/hyperlink" Target="mailto:rednacionalcamis@hotmail.com" TargetMode="External"/><Relationship Id="rId23" Type="http://schemas.openxmlformats.org/officeDocument/2006/relationships/printerSettings" Target="../printerSettings/printerSettings1.bin"/><Relationship Id="rId10" Type="http://schemas.openxmlformats.org/officeDocument/2006/relationships/hyperlink" Target="http://www.adivac.org/" TargetMode="External"/><Relationship Id="rId19" Type="http://schemas.openxmlformats.org/officeDocument/2006/relationships/hyperlink" Target="https://crea.org.mx/mision-vision-y-valores/" TargetMode="External"/><Relationship Id="rId4" Type="http://schemas.openxmlformats.org/officeDocument/2006/relationships/hyperlink" Target="https://www.casagaviota.org/" TargetMode="External"/><Relationship Id="rId9" Type="http://schemas.openxmlformats.org/officeDocument/2006/relationships/hyperlink" Target="mailto:adivac.leon@adivac.org" TargetMode="External"/><Relationship Id="rId14" Type="http://schemas.openxmlformats.org/officeDocument/2006/relationships/hyperlink" Target="https://www.facebook.com/Comaletzin/" TargetMode="External"/><Relationship Id="rId22" Type="http://schemas.openxmlformats.org/officeDocument/2006/relationships/hyperlink" Target="https://consejocivico.org.mx/" TargetMode="External"/></Relationships>
</file>

<file path=xl/worksheets/_rels/sheet3.xml.rels><?xml version="1.0" encoding="UTF-8" standalone="yes"?>
<Relationships xmlns="http://schemas.openxmlformats.org/package/2006/relationships"><Relationship Id="rId13" Type="http://schemas.openxmlformats.org/officeDocument/2006/relationships/hyperlink" Target="mailto:fconstruir@fundacionconstruir.org" TargetMode="External"/><Relationship Id="rId18" Type="http://schemas.openxmlformats.org/officeDocument/2006/relationships/hyperlink" Target="mailto:direccion@mujeryfuturo.org" TargetMode="External"/><Relationship Id="rId26" Type="http://schemas.openxmlformats.org/officeDocument/2006/relationships/hyperlink" Target="mailto:comunicaciones@rutapacifica.org.co" TargetMode="External"/><Relationship Id="rId21" Type="http://schemas.openxmlformats.org/officeDocument/2006/relationships/hyperlink" Target="https://fundamujer-colombia-o-n-g13.webnode.es/%c2%bfquienes-somos-/" TargetMode="External"/><Relationship Id="rId34" Type="http://schemas.openxmlformats.org/officeDocument/2006/relationships/hyperlink" Target="https://www.fundacionanabella.org/" TargetMode="External"/><Relationship Id="rId7" Type="http://schemas.openxmlformats.org/officeDocument/2006/relationships/hyperlink" Target="https://www.centrojuanaazurduy.org/" TargetMode="External"/><Relationship Id="rId12" Type="http://schemas.openxmlformats.org/officeDocument/2006/relationships/hyperlink" Target="https://www.fundacionconstruir.org/" TargetMode="External"/><Relationship Id="rId17" Type="http://schemas.openxmlformats.org/officeDocument/2006/relationships/hyperlink" Target="https://www.manosunidas.org/proyecto/atencion-mujeres-victimas-violencia-sucre-bolivia" TargetMode="External"/><Relationship Id="rId25" Type="http://schemas.openxmlformats.org/officeDocument/2006/relationships/hyperlink" Target="https://www.casmujer.com/" TargetMode="External"/><Relationship Id="rId33" Type="http://schemas.openxmlformats.org/officeDocument/2006/relationships/hyperlink" Target="https://asociacionmum.org/info@asociacionmum.org" TargetMode="External"/><Relationship Id="rId2" Type="http://schemas.openxmlformats.org/officeDocument/2006/relationships/hyperlink" Target="mailto:info@levantatemujer.org" TargetMode="External"/><Relationship Id="rId16" Type="http://schemas.openxmlformats.org/officeDocument/2006/relationships/hyperlink" Target="https://www.gregorias.org.bo/" TargetMode="External"/><Relationship Id="rId20" Type="http://schemas.openxmlformats.org/officeDocument/2006/relationships/hyperlink" Target="http://vamosmujer.org.co/sitio/nosotras/historia.html" TargetMode="External"/><Relationship Id="rId29" Type="http://schemas.openxmlformats.org/officeDocument/2006/relationships/hyperlink" Target="mailto:infosisma@sismamujer.org" TargetMode="External"/><Relationship Id="rId1" Type="http://schemas.openxmlformats.org/officeDocument/2006/relationships/hyperlink" Target="https://www.levantatemujer.org/" TargetMode="External"/><Relationship Id="rId6" Type="http://schemas.openxmlformats.org/officeDocument/2006/relationships/hyperlink" Target="mailto:contacto@sepmud.gob.bo" TargetMode="External"/><Relationship Id="rId11" Type="http://schemas.openxmlformats.org/officeDocument/2006/relationships/hyperlink" Target="https://www.fudepbolivia.org/sobre-nosotros/" TargetMode="External"/><Relationship Id="rId24" Type="http://schemas.openxmlformats.org/officeDocument/2006/relationships/hyperlink" Target="mailto:coordinacion@casmujer.com" TargetMode="External"/><Relationship Id="rId32" Type="http://schemas.openxmlformats.org/officeDocument/2006/relationships/hyperlink" Target="https://asociacionmum.org/" TargetMode="External"/><Relationship Id="rId37" Type="http://schemas.openxmlformats.org/officeDocument/2006/relationships/drawing" Target="../drawings/drawing3.xml"/><Relationship Id="rId5" Type="http://schemas.openxmlformats.org/officeDocument/2006/relationships/hyperlink" Target="https://www.sepmud.gob.bo/quienes-somos/" TargetMode="External"/><Relationship Id="rId15" Type="http://schemas.openxmlformats.org/officeDocument/2006/relationships/hyperlink" Target="https://munasimkullakita.org/" TargetMode="External"/><Relationship Id="rId23" Type="http://schemas.openxmlformats.org/officeDocument/2006/relationships/hyperlink" Target="https://www.ninassinmiedo.org/" TargetMode="External"/><Relationship Id="rId28" Type="http://schemas.openxmlformats.org/officeDocument/2006/relationships/hyperlink" Target="https://www.sismamujer.org/" TargetMode="External"/><Relationship Id="rId36" Type="http://schemas.openxmlformats.org/officeDocument/2006/relationships/hyperlink" Target="mailto:infocom@cladem.org" TargetMode="External"/><Relationship Id="rId10" Type="http://schemas.openxmlformats.org/officeDocument/2006/relationships/hyperlink" Target="http://mujerescreando.org/category/acciones-publicas/" TargetMode="External"/><Relationship Id="rId19" Type="http://schemas.openxmlformats.org/officeDocument/2006/relationships/hyperlink" Target="https://mujeryfuturo.org/" TargetMode="External"/><Relationship Id="rId31" Type="http://schemas.openxmlformats.org/officeDocument/2006/relationships/hyperlink" Target="mailto:demus@demus.org.pe%20/%20maria@demus.org.pe" TargetMode="External"/><Relationship Id="rId4" Type="http://schemas.openxmlformats.org/officeDocument/2006/relationships/hyperlink" Target="mailto:monica.novillo@coordinadoradelamujer.org.bo" TargetMode="External"/><Relationship Id="rId9" Type="http://schemas.openxmlformats.org/officeDocument/2006/relationships/hyperlink" Target="mailto:mujerescreando@entelnet.bo" TargetMode="External"/><Relationship Id="rId14" Type="http://schemas.openxmlformats.org/officeDocument/2006/relationships/hyperlink" Target="mailto:administracion@casadelamujer.org.bo" TargetMode="External"/><Relationship Id="rId22" Type="http://schemas.openxmlformats.org/officeDocument/2006/relationships/hyperlink" Target="mailto:fundamujercol@gmail.com%20fundamujercolombiaong@yahoo.com" TargetMode="External"/><Relationship Id="rId27" Type="http://schemas.openxmlformats.org/officeDocument/2006/relationships/hyperlink" Target="https://rutapacifica.org.co/wp/" TargetMode="External"/><Relationship Id="rId30" Type="http://schemas.openxmlformats.org/officeDocument/2006/relationships/hyperlink" Target="https://www.manuela.org.pe/" TargetMode="External"/><Relationship Id="rId35" Type="http://schemas.openxmlformats.org/officeDocument/2006/relationships/hyperlink" Target="https://cladem.org/" TargetMode="External"/><Relationship Id="rId8" Type="http://schemas.openxmlformats.org/officeDocument/2006/relationships/hyperlink" Target="mailto:proyectos@centrojuanazurduy.org" TargetMode="External"/><Relationship Id="rId3" Type="http://schemas.openxmlformats.org/officeDocument/2006/relationships/hyperlink" Target="http://www.coordinadoradelamujer.org.bo/web/index.php/qsomos/10" TargetMode="External"/></Relationships>
</file>

<file path=xl/worksheets/_rels/sheet4.xml.rels><?xml version="1.0" encoding="UTF-8" standalone="yes"?>
<Relationships xmlns="http://schemas.openxmlformats.org/package/2006/relationships"><Relationship Id="rId8" Type="http://schemas.openxmlformats.org/officeDocument/2006/relationships/hyperlink" Target="https://mujerestransformandoelmundo.org/" TargetMode="External"/><Relationship Id="rId13" Type="http://schemas.openxmlformats.org/officeDocument/2006/relationships/hyperlink" Target="mailto:Herve.Bund@trocaire.org" TargetMode="External"/><Relationship Id="rId18" Type="http://schemas.openxmlformats.org/officeDocument/2006/relationships/hyperlink" Target="mailto:msmmujeres@gmail.com" TargetMode="External"/><Relationship Id="rId3" Type="http://schemas.openxmlformats.org/officeDocument/2006/relationships/hyperlink" Target="https://womens-justice.org/quienes-somos/?lang=es" TargetMode="External"/><Relationship Id="rId21" Type="http://schemas.openxmlformats.org/officeDocument/2006/relationships/hyperlink" Target="mailto:direccionejecutiva@lasmelidas.org.sv" TargetMode="External"/><Relationship Id="rId7" Type="http://schemas.openxmlformats.org/officeDocument/2006/relationships/hyperlink" Target="https://ecapguatemala.org.gt/?p=178" TargetMode="External"/><Relationship Id="rId12" Type="http://schemas.openxmlformats.org/officeDocument/2006/relationships/hyperlink" Target="http://care.org.hn/programas/" TargetMode="External"/><Relationship Id="rId17" Type="http://schemas.openxmlformats.org/officeDocument/2006/relationships/hyperlink" Target="https://www.fundemusa.org.sv/" TargetMode="External"/><Relationship Id="rId2" Type="http://schemas.openxmlformats.org/officeDocument/2006/relationships/hyperlink" Target="mailto:ggm@ggm.org.gt" TargetMode="External"/><Relationship Id="rId16" Type="http://schemas.openxmlformats.org/officeDocument/2006/relationships/hyperlink" Target="mailto:cemujer@integra.com.sv" TargetMode="External"/><Relationship Id="rId20" Type="http://schemas.openxmlformats.org/officeDocument/2006/relationships/hyperlink" Target="https://www.lasmelidas.org.sv/" TargetMode="External"/><Relationship Id="rId1" Type="http://schemas.openxmlformats.org/officeDocument/2006/relationships/hyperlink" Target="http://ggm.org.gt/quienes-somos/" TargetMode="External"/><Relationship Id="rId6" Type="http://schemas.openxmlformats.org/officeDocument/2006/relationships/hyperlink" Target="https://unamg.org/" TargetMode="External"/><Relationship Id="rId11" Type="http://schemas.openxmlformats.org/officeDocument/2006/relationships/hyperlink" Target="mailto:care.honduras@ca.care.org" TargetMode="External"/><Relationship Id="rId24" Type="http://schemas.openxmlformats.org/officeDocument/2006/relationships/drawing" Target="../drawings/drawing4.xml"/><Relationship Id="rId5" Type="http://schemas.openxmlformats.org/officeDocument/2006/relationships/hyperlink" Target="mailto:comunicacion@unamg.org" TargetMode="External"/><Relationship Id="rId15" Type="http://schemas.openxmlformats.org/officeDocument/2006/relationships/hyperlink" Target="https://ormusa.org/quienes-somos/" TargetMode="External"/><Relationship Id="rId23" Type="http://schemas.openxmlformats.org/officeDocument/2006/relationships/printerSettings" Target="../printerSettings/printerSettings2.bin"/><Relationship Id="rId10" Type="http://schemas.openxmlformats.org/officeDocument/2006/relationships/hyperlink" Target="https://derechosdelamujer.org/" TargetMode="External"/><Relationship Id="rId19" Type="http://schemas.openxmlformats.org/officeDocument/2006/relationships/hyperlink" Target="https://mujeresmsm.org/" TargetMode="External"/><Relationship Id="rId4" Type="http://schemas.openxmlformats.org/officeDocument/2006/relationships/hyperlink" Target="mailto:info@womens-justice.org" TargetMode="External"/><Relationship Id="rId9" Type="http://schemas.openxmlformats.org/officeDocument/2006/relationships/hyperlink" Target="https://alianzaparalapaz.org/proyectos/proyecto-accion-contra-la-violencia-de-genero-en-honduras/" TargetMode="External"/><Relationship Id="rId14" Type="http://schemas.openxmlformats.org/officeDocument/2006/relationships/hyperlink" Target="https://www.trocaire.org/countries/honduras/" TargetMode="External"/><Relationship Id="rId22" Type="http://schemas.openxmlformats.org/officeDocument/2006/relationships/hyperlink" Target="https://es-la.facebook.com/colectiva.ixche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CE4D6"/>
  </sheetPr>
  <dimension ref="A1:AE19"/>
  <sheetViews>
    <sheetView tabSelected="1" zoomScale="43" zoomScaleNormal="80" workbookViewId="0">
      <pane xSplit="2" ySplit="3" topLeftCell="M9" activePane="bottomRight" state="frozen"/>
      <selection pane="bottomRight" activeCell="S28" sqref="S28"/>
      <selection pane="bottomLeft"/>
      <selection pane="topRight"/>
    </sheetView>
  </sheetViews>
  <sheetFormatPr defaultColWidth="9.140625" defaultRowHeight="15"/>
  <cols>
    <col min="1" max="1" width="3.7109375" style="5" customWidth="1"/>
    <col min="2" max="2" width="28.7109375" style="2" customWidth="1"/>
    <col min="3" max="6" width="23.42578125" style="2" customWidth="1"/>
    <col min="7" max="7" width="85.7109375" style="2" customWidth="1"/>
    <col min="8" max="8" width="16.85546875" style="18" customWidth="1"/>
    <col min="9" max="9" width="21.85546875" style="18" customWidth="1"/>
    <col min="10" max="10" width="17.5703125" style="18" customWidth="1"/>
    <col min="11" max="11" width="15.140625" style="18" customWidth="1"/>
    <col min="12" max="12" width="31.42578125" style="2" customWidth="1"/>
    <col min="13" max="13" width="38.28515625" style="2" customWidth="1"/>
    <col min="14" max="14" width="24.5703125" style="2" customWidth="1"/>
    <col min="15" max="15" width="24.7109375" customWidth="1"/>
    <col min="16" max="16" width="37.140625" style="5" customWidth="1"/>
    <col min="17" max="17" width="28.140625" style="5" customWidth="1"/>
    <col min="18" max="18" width="27.5703125" style="5" customWidth="1"/>
    <col min="19" max="20" width="27.42578125" style="5" customWidth="1"/>
    <col min="21" max="21" width="33.140625" style="5" customWidth="1"/>
    <col min="22" max="22" width="27" style="5" customWidth="1"/>
    <col min="23" max="23" width="21.5703125" style="5" customWidth="1"/>
    <col min="24" max="31" width="9.140625" style="5"/>
  </cols>
  <sheetData>
    <row r="1" spans="1:31" s="5" customFormat="1">
      <c r="B1" s="12"/>
      <c r="C1" s="12"/>
      <c r="D1" s="12"/>
      <c r="E1" s="12"/>
      <c r="F1" s="12"/>
      <c r="G1" s="12"/>
      <c r="H1" s="21"/>
      <c r="I1" s="21"/>
      <c r="J1" s="21"/>
      <c r="K1" s="21"/>
      <c r="L1" s="12"/>
      <c r="M1" s="12"/>
      <c r="N1" s="12"/>
    </row>
    <row r="2" spans="1:31" s="5" customFormat="1">
      <c r="B2" s="12"/>
      <c r="C2" s="12"/>
      <c r="D2" s="12"/>
      <c r="E2" s="12"/>
      <c r="F2" s="12"/>
      <c r="G2" s="12"/>
      <c r="H2" s="118" t="s">
        <v>0</v>
      </c>
      <c r="I2" s="118"/>
      <c r="J2" s="118"/>
      <c r="K2" s="118"/>
      <c r="L2" s="12"/>
      <c r="M2" s="12"/>
      <c r="N2" s="12"/>
    </row>
    <row r="3" spans="1:31" s="3" customFormat="1" ht="90">
      <c r="A3" s="8"/>
      <c r="B3" s="13" t="s">
        <v>1</v>
      </c>
      <c r="C3" s="13" t="s">
        <v>2</v>
      </c>
      <c r="D3" s="13" t="s">
        <v>3</v>
      </c>
      <c r="E3" s="13" t="s">
        <v>4</v>
      </c>
      <c r="F3" s="13" t="s">
        <v>5</v>
      </c>
      <c r="G3" s="13" t="s">
        <v>6</v>
      </c>
      <c r="H3" s="9" t="s">
        <v>7</v>
      </c>
      <c r="I3" s="10" t="s">
        <v>8</v>
      </c>
      <c r="J3" s="10" t="s">
        <v>9</v>
      </c>
      <c r="K3" s="11" t="s">
        <v>10</v>
      </c>
      <c r="L3" s="13" t="s">
        <v>11</v>
      </c>
      <c r="M3" s="13" t="s">
        <v>12</v>
      </c>
      <c r="N3" s="13" t="s">
        <v>13</v>
      </c>
      <c r="O3" s="13" t="s">
        <v>14</v>
      </c>
      <c r="P3" s="1" t="s">
        <v>15</v>
      </c>
      <c r="Q3" s="1" t="s">
        <v>16</v>
      </c>
      <c r="R3" s="1" t="s">
        <v>17</v>
      </c>
      <c r="S3" s="92" t="s">
        <v>18</v>
      </c>
      <c r="T3" s="92" t="s">
        <v>19</v>
      </c>
      <c r="U3" s="92" t="s">
        <v>20</v>
      </c>
      <c r="V3" s="92" t="s">
        <v>21</v>
      </c>
      <c r="W3" s="92" t="s">
        <v>22</v>
      </c>
      <c r="X3" s="8"/>
      <c r="Y3" s="8"/>
      <c r="Z3" s="8"/>
      <c r="AA3" s="8"/>
      <c r="AB3" s="8"/>
      <c r="AC3" s="8"/>
      <c r="AD3" s="8"/>
      <c r="AE3" s="8"/>
    </row>
    <row r="4" spans="1:31" s="4" customFormat="1" ht="123.75" customHeight="1">
      <c r="A4" s="7"/>
      <c r="B4" s="15" t="s">
        <v>23</v>
      </c>
      <c r="C4" s="15" t="s">
        <v>24</v>
      </c>
      <c r="D4" s="15" t="s">
        <v>25</v>
      </c>
      <c r="E4" s="17" t="s">
        <v>26</v>
      </c>
      <c r="F4" s="15" t="s">
        <v>27</v>
      </c>
      <c r="G4" s="15" t="s">
        <v>28</v>
      </c>
      <c r="H4" s="15" t="s">
        <v>29</v>
      </c>
      <c r="I4" s="15" t="s">
        <v>29</v>
      </c>
      <c r="J4" s="15" t="s">
        <v>29</v>
      </c>
      <c r="K4" s="15" t="s">
        <v>29</v>
      </c>
      <c r="L4" s="15" t="s">
        <v>30</v>
      </c>
      <c r="M4" s="20" t="s">
        <v>31</v>
      </c>
      <c r="N4" s="15" t="s">
        <v>32</v>
      </c>
      <c r="O4" s="19" t="s">
        <v>33</v>
      </c>
      <c r="P4" s="93">
        <v>1</v>
      </c>
      <c r="Q4" s="93">
        <v>1</v>
      </c>
      <c r="R4" s="93">
        <v>1</v>
      </c>
      <c r="S4" s="93">
        <v>1</v>
      </c>
      <c r="T4" s="93">
        <v>1</v>
      </c>
      <c r="U4" s="93">
        <v>1</v>
      </c>
      <c r="V4" s="93">
        <v>0</v>
      </c>
      <c r="W4" s="93">
        <v>1</v>
      </c>
      <c r="X4" s="7"/>
      <c r="Y4" s="7"/>
      <c r="Z4" s="7"/>
      <c r="AA4" s="7"/>
      <c r="AB4" s="7"/>
      <c r="AC4" s="7"/>
      <c r="AD4" s="7"/>
      <c r="AE4" s="7"/>
    </row>
    <row r="5" spans="1:31" s="4" customFormat="1" ht="60">
      <c r="A5" s="7"/>
      <c r="B5" s="15" t="s">
        <v>34</v>
      </c>
      <c r="C5" s="15" t="s">
        <v>24</v>
      </c>
      <c r="D5" s="15" t="s">
        <v>25</v>
      </c>
      <c r="E5" s="17" t="s">
        <v>26</v>
      </c>
      <c r="F5" s="15" t="s">
        <v>35</v>
      </c>
      <c r="G5" s="17" t="s">
        <v>36</v>
      </c>
      <c r="H5" s="15" t="s">
        <v>29</v>
      </c>
      <c r="I5" s="15"/>
      <c r="J5" s="15"/>
      <c r="K5" s="15" t="s">
        <v>29</v>
      </c>
      <c r="L5" s="17" t="s">
        <v>37</v>
      </c>
      <c r="M5" s="20" t="s">
        <v>38</v>
      </c>
      <c r="N5" s="15" t="s">
        <v>39</v>
      </c>
      <c r="O5" s="19" t="s">
        <v>40</v>
      </c>
      <c r="P5" s="93">
        <v>0</v>
      </c>
      <c r="Q5" s="93">
        <v>1</v>
      </c>
      <c r="R5" s="93">
        <v>0</v>
      </c>
      <c r="S5" s="93">
        <v>1</v>
      </c>
      <c r="T5" s="93">
        <v>1</v>
      </c>
      <c r="U5" s="93">
        <v>1</v>
      </c>
      <c r="V5" s="93">
        <v>0</v>
      </c>
      <c r="W5" s="93">
        <v>0</v>
      </c>
      <c r="X5" s="7"/>
      <c r="Y5" s="7"/>
      <c r="Z5" s="7"/>
      <c r="AA5" s="7"/>
      <c r="AB5" s="7"/>
      <c r="AC5" s="7"/>
      <c r="AD5" s="7"/>
      <c r="AE5" s="7"/>
    </row>
    <row r="6" spans="1:31" s="3" customFormat="1" ht="145.5" customHeight="1">
      <c r="A6" s="8"/>
      <c r="B6" s="17" t="s">
        <v>41</v>
      </c>
      <c r="C6" s="15" t="s">
        <v>24</v>
      </c>
      <c r="D6" s="17" t="s">
        <v>42</v>
      </c>
      <c r="E6" s="17" t="s">
        <v>26</v>
      </c>
      <c r="F6" s="17" t="s">
        <v>43</v>
      </c>
      <c r="G6" s="17" t="s">
        <v>44</v>
      </c>
      <c r="H6" s="15" t="s">
        <v>29</v>
      </c>
      <c r="I6" s="15"/>
      <c r="J6" s="15"/>
      <c r="K6" s="15"/>
      <c r="L6" s="15" t="s">
        <v>45</v>
      </c>
      <c r="M6" s="15"/>
      <c r="N6" s="15"/>
      <c r="O6" s="19" t="s">
        <v>46</v>
      </c>
      <c r="P6" s="94">
        <v>1</v>
      </c>
      <c r="Q6" s="94">
        <v>1</v>
      </c>
      <c r="R6" s="94">
        <v>0</v>
      </c>
      <c r="S6" s="94">
        <v>1</v>
      </c>
      <c r="T6" s="94">
        <v>1</v>
      </c>
      <c r="U6" s="94">
        <v>0</v>
      </c>
      <c r="V6" s="94">
        <v>0</v>
      </c>
      <c r="W6" s="94">
        <v>0</v>
      </c>
      <c r="X6" s="8"/>
      <c r="Y6" s="8"/>
      <c r="Z6" s="8"/>
      <c r="AA6" s="8"/>
      <c r="AB6" s="8"/>
      <c r="AC6" s="8"/>
      <c r="AD6" s="8"/>
      <c r="AE6" s="8"/>
    </row>
    <row r="7" spans="1:31" s="3" customFormat="1" ht="105">
      <c r="A7" s="8"/>
      <c r="B7" s="17" t="s">
        <v>47</v>
      </c>
      <c r="C7" s="17" t="s">
        <v>24</v>
      </c>
      <c r="D7" s="17" t="s">
        <v>42</v>
      </c>
      <c r="E7" s="17" t="s">
        <v>26</v>
      </c>
      <c r="F7" s="17" t="s">
        <v>48</v>
      </c>
      <c r="G7" s="17" t="s">
        <v>49</v>
      </c>
      <c r="H7" s="18"/>
      <c r="I7" s="18"/>
      <c r="J7" s="18"/>
      <c r="K7" s="18"/>
      <c r="L7" s="15" t="s">
        <v>50</v>
      </c>
      <c r="M7" s="24" t="s">
        <v>51</v>
      </c>
      <c r="N7" s="25" t="s">
        <v>52</v>
      </c>
      <c r="O7" s="19" t="s">
        <v>53</v>
      </c>
      <c r="P7" s="94">
        <v>0</v>
      </c>
      <c r="Q7" s="94">
        <v>0</v>
      </c>
      <c r="R7" s="94">
        <v>1</v>
      </c>
      <c r="S7" s="94">
        <v>1</v>
      </c>
      <c r="T7" s="94">
        <v>1</v>
      </c>
      <c r="U7" s="94">
        <v>0</v>
      </c>
      <c r="V7" s="94">
        <v>0</v>
      </c>
      <c r="W7" s="94">
        <v>1</v>
      </c>
      <c r="X7" s="8"/>
      <c r="Y7" s="8"/>
      <c r="Z7" s="8"/>
      <c r="AA7" s="8"/>
      <c r="AB7" s="8"/>
      <c r="AC7" s="8"/>
      <c r="AD7" s="8"/>
      <c r="AE7" s="8"/>
    </row>
    <row r="8" spans="1:31" s="3" customFormat="1" ht="135">
      <c r="A8" s="8"/>
      <c r="B8" s="17" t="s">
        <v>54</v>
      </c>
      <c r="C8" s="17" t="s">
        <v>55</v>
      </c>
      <c r="D8" s="17" t="s">
        <v>25</v>
      </c>
      <c r="E8" s="17" t="s">
        <v>26</v>
      </c>
      <c r="F8" s="17" t="s">
        <v>56</v>
      </c>
      <c r="G8" s="17" t="s">
        <v>57</v>
      </c>
      <c r="H8" s="18" t="s">
        <v>29</v>
      </c>
      <c r="I8" s="18" t="s">
        <v>29</v>
      </c>
      <c r="J8" s="18"/>
      <c r="K8" s="18"/>
      <c r="L8" s="15" t="s">
        <v>58</v>
      </c>
      <c r="M8" s="18" t="s">
        <v>59</v>
      </c>
      <c r="N8" s="18" t="s">
        <v>60</v>
      </c>
      <c r="O8" s="95" t="s">
        <v>61</v>
      </c>
      <c r="P8" s="94">
        <v>1</v>
      </c>
      <c r="Q8" s="94">
        <v>1</v>
      </c>
      <c r="R8" s="94">
        <v>0</v>
      </c>
      <c r="S8" s="94">
        <v>1</v>
      </c>
      <c r="T8" s="94">
        <v>1</v>
      </c>
      <c r="U8" s="94">
        <v>1</v>
      </c>
      <c r="V8" s="94">
        <v>0</v>
      </c>
      <c r="W8" s="94">
        <v>0</v>
      </c>
      <c r="X8" s="8"/>
      <c r="Y8" s="8"/>
      <c r="Z8" s="8"/>
      <c r="AA8" s="8"/>
      <c r="AB8" s="8"/>
      <c r="AC8" s="8"/>
      <c r="AD8" s="8"/>
      <c r="AE8" s="8"/>
    </row>
    <row r="9" spans="1:31" ht="15.75" thickBot="1">
      <c r="B9" s="16"/>
      <c r="C9" s="16"/>
      <c r="D9" s="16"/>
      <c r="E9" s="16"/>
      <c r="F9" s="16"/>
      <c r="G9" s="16"/>
      <c r="P9" s="5">
        <f>SUM(P4:P8)</f>
        <v>3</v>
      </c>
      <c r="Q9" s="5">
        <f t="shared" ref="Q9:W9" si="0">SUM(Q4:Q8)</f>
        <v>4</v>
      </c>
      <c r="R9" s="5">
        <f t="shared" si="0"/>
        <v>2</v>
      </c>
      <c r="S9" s="5">
        <f t="shared" si="0"/>
        <v>5</v>
      </c>
      <c r="T9" s="5">
        <f t="shared" si="0"/>
        <v>5</v>
      </c>
      <c r="U9" s="5">
        <f t="shared" si="0"/>
        <v>3</v>
      </c>
      <c r="V9" s="5">
        <f t="shared" si="0"/>
        <v>0</v>
      </c>
      <c r="W9" s="5">
        <f t="shared" si="0"/>
        <v>2</v>
      </c>
    </row>
    <row r="10" spans="1:31" ht="15.75" thickBot="1">
      <c r="B10" s="16"/>
      <c r="C10" s="16"/>
      <c r="D10" s="16"/>
      <c r="E10" s="16"/>
      <c r="F10" s="16"/>
      <c r="G10" s="16"/>
      <c r="O10" s="105" t="s">
        <v>62</v>
      </c>
      <c r="P10" s="102">
        <f>P9/5</f>
        <v>0.6</v>
      </c>
      <c r="Q10" s="102">
        <f t="shared" ref="Q10:W10" si="1">Q9/5</f>
        <v>0.8</v>
      </c>
      <c r="R10" s="102">
        <f t="shared" si="1"/>
        <v>0.4</v>
      </c>
      <c r="S10" s="102">
        <f t="shared" si="1"/>
        <v>1</v>
      </c>
      <c r="T10" s="102">
        <f t="shared" si="1"/>
        <v>1</v>
      </c>
      <c r="U10" s="102">
        <f t="shared" si="1"/>
        <v>0.6</v>
      </c>
      <c r="V10" s="102">
        <f t="shared" si="1"/>
        <v>0</v>
      </c>
      <c r="W10" s="102">
        <f t="shared" si="1"/>
        <v>0.4</v>
      </c>
    </row>
    <row r="11" spans="1:31" ht="15.75" thickBot="1">
      <c r="B11" s="16"/>
      <c r="C11" s="16"/>
      <c r="D11" s="16"/>
      <c r="E11" s="16"/>
      <c r="F11" s="16"/>
      <c r="G11" s="16"/>
      <c r="O11" s="106" t="s">
        <v>63</v>
      </c>
      <c r="P11" s="102">
        <f>Q9/5</f>
        <v>0.8</v>
      </c>
    </row>
    <row r="12" spans="1:31" ht="15.75" thickBot="1">
      <c r="B12" s="16"/>
      <c r="C12" s="16"/>
      <c r="D12" s="16"/>
      <c r="E12" s="16"/>
      <c r="F12" s="16"/>
      <c r="G12" s="16"/>
      <c r="O12" s="106" t="s">
        <v>63</v>
      </c>
      <c r="P12" s="102">
        <f>R9/5</f>
        <v>0.4</v>
      </c>
    </row>
    <row r="13" spans="1:31" ht="15.75" thickBot="1">
      <c r="B13" s="16"/>
      <c r="C13" s="16"/>
      <c r="D13" s="16"/>
      <c r="E13" s="16"/>
      <c r="F13" s="16"/>
      <c r="G13" s="16"/>
      <c r="O13" s="106" t="s">
        <v>63</v>
      </c>
      <c r="P13" s="102">
        <f>S9/5</f>
        <v>1</v>
      </c>
    </row>
    <row r="14" spans="1:31" ht="15.75" thickBot="1">
      <c r="B14" s="16"/>
      <c r="C14" s="16"/>
      <c r="D14" s="16"/>
      <c r="E14" s="16"/>
      <c r="F14" s="16"/>
      <c r="G14" s="16"/>
      <c r="O14" s="109" t="s">
        <v>64</v>
      </c>
      <c r="P14" s="111">
        <f>T9/5</f>
        <v>1</v>
      </c>
    </row>
    <row r="15" spans="1:31" ht="15.75" thickBot="1">
      <c r="B15" s="16"/>
      <c r="C15" s="16"/>
      <c r="D15" s="16"/>
      <c r="E15" s="16"/>
      <c r="F15" s="16"/>
      <c r="G15" s="16"/>
      <c r="O15" s="109" t="s">
        <v>65</v>
      </c>
      <c r="P15" s="111">
        <f>U9/5</f>
        <v>0.6</v>
      </c>
    </row>
    <row r="16" spans="1:31" ht="15.75" thickBot="1">
      <c r="B16" s="16"/>
      <c r="C16" s="16"/>
      <c r="D16" s="16"/>
      <c r="E16" s="16"/>
      <c r="F16" s="16"/>
      <c r="G16" s="16"/>
      <c r="O16" s="109" t="s">
        <v>66</v>
      </c>
      <c r="P16" s="111">
        <f>V9/5</f>
        <v>0</v>
      </c>
    </row>
    <row r="17" spans="2:16" ht="15.75" thickBot="1">
      <c r="B17" s="16"/>
      <c r="C17" s="16"/>
      <c r="D17" s="16"/>
      <c r="E17" s="16"/>
      <c r="F17" s="16"/>
      <c r="G17" s="16"/>
      <c r="O17" s="109" t="s">
        <v>67</v>
      </c>
      <c r="P17" s="111">
        <f>W9/5</f>
        <v>0.4</v>
      </c>
    </row>
    <row r="18" spans="2:16" ht="15.75" thickBot="1">
      <c r="B18" s="16"/>
      <c r="C18" s="16"/>
      <c r="D18" s="16"/>
      <c r="E18" s="16"/>
      <c r="F18" s="16"/>
      <c r="G18" s="16"/>
      <c r="O18" s="110" t="s">
        <v>62</v>
      </c>
      <c r="P18" s="111">
        <f>P10</f>
        <v>0.6</v>
      </c>
    </row>
    <row r="19" spans="2:16" ht="15.75" thickBot="1">
      <c r="B19" s="16"/>
      <c r="C19" s="16"/>
      <c r="D19" s="16"/>
      <c r="E19" s="16"/>
      <c r="F19" s="16"/>
      <c r="G19" s="16"/>
      <c r="O19" s="109" t="s">
        <v>63</v>
      </c>
      <c r="P19" s="112">
        <f>AVERAGE(P11:P13)</f>
        <v>0.73333333333333339</v>
      </c>
    </row>
  </sheetData>
  <mergeCells count="1">
    <mergeCell ref="H2:K2"/>
  </mergeCells>
  <hyperlinks>
    <hyperlink ref="O6" r:id="rId1" xr:uid="{00000000-0004-0000-0000-000000000000}"/>
    <hyperlink ref="M5" r:id="rId2" xr:uid="{00000000-0004-0000-0000-000001000000}"/>
    <hyperlink ref="O5" r:id="rId3" xr:uid="{00000000-0004-0000-0000-000002000000}"/>
    <hyperlink ref="M4" r:id="rId4" xr:uid="{00000000-0004-0000-0000-000003000000}"/>
    <hyperlink ref="O4" r:id="rId5" xr:uid="{00000000-0004-0000-0000-000004000000}"/>
    <hyperlink ref="M7" r:id="rId6" xr:uid="{00000000-0004-0000-0000-000005000000}"/>
    <hyperlink ref="O7" r:id="rId7" xr:uid="{00000000-0004-0000-0000-000006000000}"/>
    <hyperlink ref="O8" r:id="rId8" xr:uid="{00000000-0004-0000-0000-000007000000}"/>
  </hyperlinks>
  <pageMargins left="0.7" right="0.7" top="0.75" bottom="0.75" header="0.3" footer="0.3"/>
  <drawing r:id="rId9"/>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D27"/>
  <sheetViews>
    <sheetView zoomScale="61" zoomScaleNormal="40" workbookViewId="0">
      <pane xSplit="2" ySplit="3" topLeftCell="J25" activePane="bottomRight" state="frozen"/>
      <selection pane="bottomRight" activeCell="M30" sqref="M30"/>
      <selection pane="bottomLeft"/>
      <selection pane="topRight"/>
    </sheetView>
  </sheetViews>
  <sheetFormatPr defaultColWidth="9.140625" defaultRowHeight="15"/>
  <cols>
    <col min="1" max="1" width="3.7109375" style="33" customWidth="1"/>
    <col min="2" max="6" width="23.42578125" style="14" customWidth="1"/>
    <col min="7" max="7" width="40.85546875" style="14" customWidth="1"/>
    <col min="8" max="8" width="16.85546875" style="14" customWidth="1"/>
    <col min="9" max="9" width="21.85546875" style="14" customWidth="1"/>
    <col min="10" max="10" width="17.5703125" style="14" customWidth="1"/>
    <col min="11" max="11" width="15.140625" style="14" customWidth="1"/>
    <col min="12" max="12" width="16.5703125" style="14" customWidth="1"/>
    <col min="13" max="13" width="9.140625" style="14"/>
    <col min="14" max="14" width="12.42578125" style="14" customWidth="1"/>
    <col min="15" max="15" width="27.5703125" style="33" customWidth="1"/>
    <col min="16" max="17" width="27.42578125" style="33" customWidth="1"/>
    <col min="18" max="18" width="33.140625" style="33" customWidth="1"/>
    <col min="19" max="19" width="27" style="33" customWidth="1"/>
    <col min="20" max="20" width="21.5703125" style="33" customWidth="1"/>
    <col min="21" max="21" width="29.28515625" style="33" customWidth="1"/>
    <col min="22" max="22" width="26.5703125" style="33" customWidth="1"/>
    <col min="23" max="30" width="9.140625" style="33"/>
    <col min="31" max="16384" width="9.140625" style="14"/>
  </cols>
  <sheetData>
    <row r="1" spans="1:30" s="33" customFormat="1"/>
    <row r="2" spans="1:30" s="33" customFormat="1">
      <c r="H2" s="119" t="s">
        <v>0</v>
      </c>
      <c r="I2" s="119"/>
      <c r="J2" s="119"/>
      <c r="K2" s="119"/>
    </row>
    <row r="3" spans="1:30" ht="90">
      <c r="B3" s="57" t="s">
        <v>68</v>
      </c>
      <c r="C3" s="57" t="s">
        <v>69</v>
      </c>
      <c r="D3" s="57" t="s">
        <v>3</v>
      </c>
      <c r="E3" s="57" t="s">
        <v>70</v>
      </c>
      <c r="F3" s="57" t="s">
        <v>5</v>
      </c>
      <c r="G3" s="57" t="s">
        <v>6</v>
      </c>
      <c r="H3" s="58" t="s">
        <v>7</v>
      </c>
      <c r="I3" s="59" t="s">
        <v>8</v>
      </c>
      <c r="J3" s="59" t="s">
        <v>9</v>
      </c>
      <c r="K3" s="60" t="s">
        <v>10</v>
      </c>
      <c r="L3" s="57" t="s">
        <v>71</v>
      </c>
      <c r="M3" s="57" t="s">
        <v>12</v>
      </c>
      <c r="N3" s="57" t="s">
        <v>72</v>
      </c>
      <c r="O3" s="4" t="s">
        <v>15</v>
      </c>
      <c r="P3" s="4" t="s">
        <v>16</v>
      </c>
      <c r="Q3" s="92" t="s">
        <v>17</v>
      </c>
      <c r="R3" s="92" t="s">
        <v>18</v>
      </c>
      <c r="S3" s="92" t="s">
        <v>19</v>
      </c>
      <c r="T3" s="92" t="s">
        <v>20</v>
      </c>
      <c r="U3" s="92" t="s">
        <v>21</v>
      </c>
      <c r="V3" s="92" t="s">
        <v>22</v>
      </c>
    </row>
    <row r="4" spans="1:30" ht="90">
      <c r="B4" s="14" t="s">
        <v>73</v>
      </c>
      <c r="C4" s="14" t="s">
        <v>24</v>
      </c>
      <c r="D4" s="14" t="s">
        <v>74</v>
      </c>
      <c r="E4" s="14" t="s">
        <v>75</v>
      </c>
      <c r="F4" s="98" t="s">
        <v>76</v>
      </c>
      <c r="G4" s="98" t="s">
        <v>77</v>
      </c>
      <c r="H4" s="14" t="s">
        <v>78</v>
      </c>
      <c r="I4" s="14" t="s">
        <v>78</v>
      </c>
      <c r="J4" s="14" t="s">
        <v>78</v>
      </c>
      <c r="K4" s="14" t="s">
        <v>78</v>
      </c>
      <c r="L4" s="14" t="s">
        <v>79</v>
      </c>
      <c r="M4" s="34" t="s">
        <v>80</v>
      </c>
      <c r="N4" s="34" t="s">
        <v>81</v>
      </c>
      <c r="O4" s="33">
        <v>0</v>
      </c>
      <c r="P4" s="33">
        <v>1</v>
      </c>
      <c r="Q4" s="33">
        <v>1</v>
      </c>
      <c r="R4" s="33">
        <v>1</v>
      </c>
      <c r="S4" s="33">
        <v>1</v>
      </c>
      <c r="T4" s="33">
        <v>1</v>
      </c>
      <c r="U4" s="33">
        <v>1</v>
      </c>
      <c r="V4" s="33">
        <v>1</v>
      </c>
    </row>
    <row r="5" spans="1:30" ht="120">
      <c r="B5" s="14" t="s">
        <v>82</v>
      </c>
      <c r="C5" s="14" t="s">
        <v>83</v>
      </c>
      <c r="D5" s="14" t="s">
        <v>84</v>
      </c>
      <c r="E5" s="14" t="s">
        <v>75</v>
      </c>
      <c r="F5" s="98" t="s">
        <v>85</v>
      </c>
      <c r="G5" s="98" t="s">
        <v>86</v>
      </c>
      <c r="H5" s="14" t="s">
        <v>78</v>
      </c>
      <c r="I5" s="14" t="s">
        <v>78</v>
      </c>
      <c r="J5" s="14" t="s">
        <v>78</v>
      </c>
      <c r="K5" s="14" t="s">
        <v>78</v>
      </c>
      <c r="L5" s="14" t="s">
        <v>87</v>
      </c>
      <c r="M5" s="34" t="s">
        <v>88</v>
      </c>
      <c r="N5" s="34" t="s">
        <v>89</v>
      </c>
      <c r="O5" s="33">
        <v>0</v>
      </c>
      <c r="P5" s="33">
        <v>1</v>
      </c>
      <c r="Q5" s="33">
        <v>1</v>
      </c>
      <c r="R5" s="33">
        <v>1</v>
      </c>
      <c r="S5" s="33">
        <v>1</v>
      </c>
      <c r="T5" s="33">
        <v>0</v>
      </c>
      <c r="U5" s="33">
        <v>1</v>
      </c>
      <c r="V5" s="33">
        <v>1</v>
      </c>
    </row>
    <row r="6" spans="1:30" ht="101.25">
      <c r="B6" s="97" t="s">
        <v>90</v>
      </c>
      <c r="C6" s="14" t="s">
        <v>83</v>
      </c>
      <c r="D6" s="14" t="s">
        <v>84</v>
      </c>
      <c r="E6" s="14" t="s">
        <v>75</v>
      </c>
      <c r="F6" s="98" t="s">
        <v>91</v>
      </c>
      <c r="G6" s="98" t="s">
        <v>92</v>
      </c>
      <c r="H6" s="14" t="s">
        <v>78</v>
      </c>
      <c r="I6" s="14" t="s">
        <v>78</v>
      </c>
      <c r="J6" s="14" t="s">
        <v>78</v>
      </c>
      <c r="K6" s="14" t="s">
        <v>78</v>
      </c>
      <c r="L6" s="14" t="s">
        <v>93</v>
      </c>
      <c r="M6" s="34" t="s">
        <v>94</v>
      </c>
      <c r="N6" s="34" t="s">
        <v>95</v>
      </c>
      <c r="O6" s="33">
        <v>0</v>
      </c>
      <c r="P6" s="33">
        <v>1</v>
      </c>
      <c r="Q6" s="33">
        <v>0</v>
      </c>
      <c r="R6" s="33">
        <v>0</v>
      </c>
      <c r="S6" s="33">
        <v>0</v>
      </c>
      <c r="T6" s="33">
        <v>0</v>
      </c>
      <c r="U6" s="33">
        <v>0</v>
      </c>
      <c r="V6" s="33">
        <v>0</v>
      </c>
    </row>
    <row r="7" spans="1:30" ht="123.75">
      <c r="B7" s="14" t="s">
        <v>96</v>
      </c>
      <c r="C7" s="14" t="s">
        <v>24</v>
      </c>
      <c r="D7" s="14" t="s">
        <v>84</v>
      </c>
      <c r="E7" s="14" t="s">
        <v>75</v>
      </c>
      <c r="F7" s="98" t="s">
        <v>97</v>
      </c>
      <c r="G7" s="98" t="s">
        <v>98</v>
      </c>
      <c r="H7" s="14" t="s">
        <v>78</v>
      </c>
      <c r="J7" s="14" t="s">
        <v>78</v>
      </c>
      <c r="K7" s="14" t="s">
        <v>78</v>
      </c>
      <c r="L7" s="14" t="s">
        <v>99</v>
      </c>
      <c r="M7" s="34" t="s">
        <v>100</v>
      </c>
      <c r="N7" s="34" t="s">
        <v>101</v>
      </c>
      <c r="O7" s="33">
        <v>0</v>
      </c>
      <c r="P7" s="33">
        <v>1</v>
      </c>
      <c r="Q7" s="33">
        <v>1</v>
      </c>
      <c r="R7" s="33">
        <v>1</v>
      </c>
      <c r="S7" s="33">
        <v>1</v>
      </c>
      <c r="T7" s="33">
        <v>0</v>
      </c>
      <c r="U7" s="33">
        <v>0</v>
      </c>
      <c r="V7" s="33">
        <v>0</v>
      </c>
    </row>
    <row r="8" spans="1:30" ht="123.75">
      <c r="B8" s="14" t="s">
        <v>102</v>
      </c>
      <c r="C8" s="14" t="s">
        <v>83</v>
      </c>
      <c r="D8" s="14" t="s">
        <v>84</v>
      </c>
      <c r="E8" s="14" t="s">
        <v>75</v>
      </c>
      <c r="F8" s="98" t="s">
        <v>103</v>
      </c>
      <c r="G8" s="98" t="s">
        <v>104</v>
      </c>
      <c r="H8" s="14" t="s">
        <v>78</v>
      </c>
      <c r="J8" s="14" t="s">
        <v>78</v>
      </c>
      <c r="K8" s="14" t="s">
        <v>78</v>
      </c>
      <c r="L8" s="14" t="s">
        <v>105</v>
      </c>
      <c r="M8" s="34" t="s">
        <v>106</v>
      </c>
      <c r="N8" s="34" t="s">
        <v>107</v>
      </c>
      <c r="O8" s="33">
        <v>0</v>
      </c>
      <c r="P8" s="33">
        <v>1</v>
      </c>
      <c r="Q8" s="33">
        <v>0</v>
      </c>
      <c r="R8" s="33">
        <v>1</v>
      </c>
      <c r="S8" s="33">
        <v>1</v>
      </c>
      <c r="T8" s="33">
        <v>0</v>
      </c>
      <c r="U8" s="33">
        <v>0</v>
      </c>
      <c r="V8" s="33">
        <v>0</v>
      </c>
    </row>
    <row r="9" spans="1:30" ht="157.5">
      <c r="B9" s="14" t="s">
        <v>108</v>
      </c>
      <c r="C9" s="14" t="s">
        <v>109</v>
      </c>
      <c r="D9" s="14" t="s">
        <v>84</v>
      </c>
      <c r="E9" s="14" t="s">
        <v>75</v>
      </c>
      <c r="F9" s="98" t="s">
        <v>110</v>
      </c>
      <c r="G9" s="98" t="s">
        <v>111</v>
      </c>
      <c r="H9" s="14" t="s">
        <v>78</v>
      </c>
      <c r="I9" s="14" t="s">
        <v>78</v>
      </c>
      <c r="J9" s="14" t="s">
        <v>78</v>
      </c>
      <c r="K9" s="14" t="s">
        <v>78</v>
      </c>
      <c r="L9" s="14" t="s">
        <v>112</v>
      </c>
      <c r="M9" s="55" t="s">
        <v>113</v>
      </c>
      <c r="N9" s="34" t="s">
        <v>114</v>
      </c>
      <c r="O9" s="33">
        <v>1</v>
      </c>
      <c r="P9" s="33">
        <v>1</v>
      </c>
      <c r="Q9" s="33">
        <v>0</v>
      </c>
      <c r="R9" s="33">
        <v>0</v>
      </c>
      <c r="S9" s="33">
        <v>0</v>
      </c>
      <c r="T9" s="33">
        <v>0</v>
      </c>
      <c r="U9" s="33">
        <v>1</v>
      </c>
      <c r="V9" s="33">
        <v>0</v>
      </c>
    </row>
    <row r="10" spans="1:30" ht="146.25">
      <c r="B10" s="97" t="s">
        <v>115</v>
      </c>
      <c r="C10" s="14" t="s">
        <v>83</v>
      </c>
      <c r="D10" s="14" t="s">
        <v>74</v>
      </c>
      <c r="E10" s="14" t="s">
        <v>75</v>
      </c>
      <c r="F10" s="98" t="s">
        <v>116</v>
      </c>
      <c r="G10" s="98" t="s">
        <v>117</v>
      </c>
      <c r="H10" s="14" t="s">
        <v>78</v>
      </c>
      <c r="I10" s="14" t="s">
        <v>78</v>
      </c>
      <c r="J10" s="14" t="s">
        <v>78</v>
      </c>
      <c r="K10" s="14" t="s">
        <v>78</v>
      </c>
      <c r="L10" s="14" t="s">
        <v>118</v>
      </c>
      <c r="M10" s="34" t="s">
        <v>119</v>
      </c>
      <c r="N10" s="34" t="s">
        <v>120</v>
      </c>
    </row>
    <row r="11" spans="1:30" ht="78.75">
      <c r="B11" s="14" t="s">
        <v>121</v>
      </c>
      <c r="C11" s="14" t="s">
        <v>83</v>
      </c>
      <c r="D11" s="14" t="s">
        <v>84</v>
      </c>
      <c r="E11" s="14" t="s">
        <v>75</v>
      </c>
      <c r="F11" s="98" t="s">
        <v>122</v>
      </c>
      <c r="G11" s="98" t="s">
        <v>123</v>
      </c>
      <c r="H11" s="14" t="s">
        <v>78</v>
      </c>
      <c r="I11" s="14" t="s">
        <v>78</v>
      </c>
      <c r="K11" s="14" t="s">
        <v>78</v>
      </c>
      <c r="M11" s="56" t="s">
        <v>124</v>
      </c>
      <c r="N11" s="34" t="s">
        <v>125</v>
      </c>
      <c r="O11" s="33" t="s">
        <v>126</v>
      </c>
      <c r="P11" s="33" t="s">
        <v>126</v>
      </c>
      <c r="Q11" s="33" t="s">
        <v>126</v>
      </c>
      <c r="R11" s="33" t="s">
        <v>126</v>
      </c>
      <c r="S11" s="33">
        <v>1</v>
      </c>
      <c r="T11" s="33" t="s">
        <v>126</v>
      </c>
      <c r="U11" s="33" t="s">
        <v>126</v>
      </c>
      <c r="V11" s="33" t="s">
        <v>126</v>
      </c>
    </row>
    <row r="12" spans="1:30" ht="75">
      <c r="B12" s="97" t="s">
        <v>127</v>
      </c>
      <c r="C12" s="14" t="s">
        <v>109</v>
      </c>
      <c r="D12" s="14" t="s">
        <v>74</v>
      </c>
      <c r="E12" s="14" t="s">
        <v>75</v>
      </c>
      <c r="F12" s="98" t="s">
        <v>128</v>
      </c>
      <c r="G12" s="98" t="s">
        <v>129</v>
      </c>
      <c r="H12" s="14" t="s">
        <v>78</v>
      </c>
      <c r="I12" s="14" t="s">
        <v>78</v>
      </c>
      <c r="J12" s="14" t="s">
        <v>78</v>
      </c>
      <c r="K12" s="14" t="s">
        <v>78</v>
      </c>
      <c r="L12" s="14" t="s">
        <v>130</v>
      </c>
      <c r="M12" s="34" t="s">
        <v>131</v>
      </c>
      <c r="N12" s="34" t="s">
        <v>132</v>
      </c>
    </row>
    <row r="13" spans="1:30" s="27" customFormat="1" ht="90">
      <c r="A13" s="28"/>
      <c r="B13" s="27" t="s">
        <v>133</v>
      </c>
      <c r="C13" s="27" t="s">
        <v>83</v>
      </c>
      <c r="D13" s="27" t="s">
        <v>74</v>
      </c>
      <c r="E13" s="27" t="s">
        <v>75</v>
      </c>
      <c r="F13" s="99" t="s">
        <v>134</v>
      </c>
      <c r="G13" s="99" t="s">
        <v>135</v>
      </c>
      <c r="H13" s="27" t="s">
        <v>78</v>
      </c>
      <c r="I13" s="27" t="s">
        <v>78</v>
      </c>
      <c r="J13" s="27" t="s">
        <v>78</v>
      </c>
      <c r="K13" s="27" t="s">
        <v>78</v>
      </c>
      <c r="L13" s="27" t="s">
        <v>136</v>
      </c>
      <c r="M13" s="29" t="s">
        <v>137</v>
      </c>
      <c r="N13" s="29" t="s">
        <v>138</v>
      </c>
      <c r="O13" s="28">
        <v>0</v>
      </c>
      <c r="P13" s="28">
        <v>1</v>
      </c>
      <c r="Q13" s="28">
        <v>0</v>
      </c>
      <c r="R13" s="28">
        <v>0</v>
      </c>
      <c r="S13" s="28">
        <v>1</v>
      </c>
      <c r="T13" s="28">
        <v>1</v>
      </c>
      <c r="U13" s="28">
        <v>0</v>
      </c>
      <c r="V13" s="28">
        <v>0</v>
      </c>
      <c r="W13" s="28"/>
      <c r="X13" s="28"/>
      <c r="Y13" s="28"/>
      <c r="Z13" s="28"/>
      <c r="AA13" s="28"/>
      <c r="AB13" s="28"/>
      <c r="AC13" s="28"/>
      <c r="AD13" s="28"/>
    </row>
    <row r="14" spans="1:30" s="27" customFormat="1" ht="90">
      <c r="A14" s="28"/>
      <c r="B14" s="27" t="s">
        <v>139</v>
      </c>
      <c r="C14" s="27" t="s">
        <v>24</v>
      </c>
      <c r="D14" s="27" t="s">
        <v>74</v>
      </c>
      <c r="E14" s="27" t="s">
        <v>75</v>
      </c>
      <c r="F14" s="99" t="s">
        <v>140</v>
      </c>
      <c r="G14" s="99" t="s">
        <v>141</v>
      </c>
      <c r="I14" s="27" t="s">
        <v>78</v>
      </c>
      <c r="K14" s="27" t="s">
        <v>78</v>
      </c>
      <c r="L14" s="27" t="s">
        <v>142</v>
      </c>
      <c r="M14" s="29" t="s">
        <v>143</v>
      </c>
      <c r="N14" s="29" t="s">
        <v>144</v>
      </c>
      <c r="O14" s="28">
        <v>1</v>
      </c>
      <c r="P14" s="28">
        <v>1</v>
      </c>
      <c r="Q14" s="28">
        <v>0</v>
      </c>
      <c r="R14" s="28">
        <v>1</v>
      </c>
      <c r="S14" s="28">
        <v>1</v>
      </c>
      <c r="T14" s="28">
        <v>1</v>
      </c>
      <c r="U14" s="28">
        <v>0</v>
      </c>
      <c r="V14" s="28">
        <v>1</v>
      </c>
      <c r="W14" s="28"/>
      <c r="X14" s="28"/>
      <c r="Y14" s="28"/>
      <c r="Z14" s="28"/>
      <c r="AA14" s="28"/>
      <c r="AB14" s="28"/>
      <c r="AC14" s="28"/>
      <c r="AD14" s="28"/>
    </row>
    <row r="15" spans="1:30" s="27" customFormat="1" ht="78.75">
      <c r="A15" s="28"/>
      <c r="B15" s="86" t="s">
        <v>145</v>
      </c>
      <c r="C15" s="27" t="s">
        <v>83</v>
      </c>
      <c r="D15" s="27" t="s">
        <v>74</v>
      </c>
      <c r="E15" s="27" t="s">
        <v>75</v>
      </c>
      <c r="F15" s="99" t="s">
        <v>146</v>
      </c>
      <c r="G15" s="99" t="s">
        <v>147</v>
      </c>
      <c r="H15" s="27" t="s">
        <v>78</v>
      </c>
      <c r="I15" s="27" t="s">
        <v>78</v>
      </c>
      <c r="L15" s="27" t="s">
        <v>148</v>
      </c>
      <c r="M15" s="61" t="s">
        <v>149</v>
      </c>
      <c r="N15" s="29" t="s">
        <v>150</v>
      </c>
      <c r="O15" s="28">
        <v>0</v>
      </c>
      <c r="P15" s="28">
        <v>0</v>
      </c>
      <c r="Q15" s="28">
        <v>1</v>
      </c>
      <c r="R15" s="28">
        <v>0</v>
      </c>
      <c r="S15" s="28">
        <v>1</v>
      </c>
      <c r="T15" s="28">
        <v>0</v>
      </c>
      <c r="U15" s="28">
        <v>0</v>
      </c>
      <c r="V15" s="28">
        <v>0</v>
      </c>
      <c r="W15" s="28"/>
      <c r="X15" s="28"/>
      <c r="Y15" s="28"/>
      <c r="Z15" s="28"/>
      <c r="AA15" s="28"/>
      <c r="AB15" s="28"/>
      <c r="AC15" s="28"/>
      <c r="AD15" s="28"/>
    </row>
    <row r="16" spans="1:30" ht="210">
      <c r="B16" s="97" t="s">
        <v>151</v>
      </c>
      <c r="C16" s="14" t="s">
        <v>24</v>
      </c>
      <c r="D16" s="14" t="s">
        <v>84</v>
      </c>
      <c r="E16" s="14" t="s">
        <v>75</v>
      </c>
      <c r="F16" s="98" t="s">
        <v>152</v>
      </c>
      <c r="G16" s="98" t="s">
        <v>153</v>
      </c>
      <c r="H16" s="14" t="s">
        <v>78</v>
      </c>
      <c r="I16" s="14" t="s">
        <v>78</v>
      </c>
      <c r="L16" s="14" t="s">
        <v>154</v>
      </c>
      <c r="M16" s="14" t="s">
        <v>155</v>
      </c>
      <c r="N16" s="34" t="s">
        <v>156</v>
      </c>
      <c r="O16" s="33">
        <v>0</v>
      </c>
      <c r="P16" s="33">
        <v>0</v>
      </c>
      <c r="Q16" s="33">
        <v>1</v>
      </c>
      <c r="R16" s="33">
        <v>1</v>
      </c>
      <c r="S16" s="33">
        <v>0</v>
      </c>
      <c r="T16" s="33">
        <v>1</v>
      </c>
      <c r="U16" s="33">
        <v>1</v>
      </c>
      <c r="V16" s="33">
        <v>1</v>
      </c>
    </row>
    <row r="17" spans="14:22" ht="15.75" thickBot="1">
      <c r="O17" s="33">
        <f>SUM(O4:O16)</f>
        <v>2</v>
      </c>
      <c r="P17" s="33">
        <f t="shared" ref="P17:V17" si="0">SUM(P4:P16)</f>
        <v>8</v>
      </c>
      <c r="Q17" s="33">
        <f t="shared" si="0"/>
        <v>5</v>
      </c>
      <c r="R17" s="33">
        <f t="shared" si="0"/>
        <v>6</v>
      </c>
      <c r="S17" s="33">
        <f t="shared" si="0"/>
        <v>8</v>
      </c>
      <c r="T17" s="33">
        <f t="shared" si="0"/>
        <v>4</v>
      </c>
      <c r="U17" s="33">
        <f t="shared" si="0"/>
        <v>4</v>
      </c>
      <c r="V17" s="33">
        <f t="shared" si="0"/>
        <v>4</v>
      </c>
    </row>
    <row r="18" spans="14:22" ht="23.25" thickBot="1">
      <c r="N18" s="105" t="s">
        <v>62</v>
      </c>
      <c r="O18" s="104">
        <f>O17/13</f>
        <v>0.15384615384615385</v>
      </c>
      <c r="P18" s="104">
        <f t="shared" ref="P18:V18" si="1">P17/13</f>
        <v>0.61538461538461542</v>
      </c>
      <c r="Q18" s="104">
        <f t="shared" si="1"/>
        <v>0.38461538461538464</v>
      </c>
      <c r="R18" s="104">
        <f t="shared" si="1"/>
        <v>0.46153846153846156</v>
      </c>
      <c r="S18" s="104">
        <f t="shared" si="1"/>
        <v>0.61538461538461542</v>
      </c>
      <c r="T18" s="104">
        <f t="shared" si="1"/>
        <v>0.30769230769230771</v>
      </c>
      <c r="U18" s="104">
        <f t="shared" si="1"/>
        <v>0.30769230769230771</v>
      </c>
      <c r="V18" s="104">
        <f t="shared" si="1"/>
        <v>0.30769230769230771</v>
      </c>
    </row>
    <row r="19" spans="14:22" ht="15.75" thickBot="1">
      <c r="N19" s="106" t="s">
        <v>63</v>
      </c>
    </row>
    <row r="20" spans="14:22" ht="15.75" thickBot="1">
      <c r="N20" s="106" t="s">
        <v>63</v>
      </c>
    </row>
    <row r="21" spans="14:22" ht="15.75" thickBot="1">
      <c r="N21" s="106" t="s">
        <v>63</v>
      </c>
      <c r="O21" s="113">
        <f>AVERAGE(P18:R18)</f>
        <v>0.48717948717948723</v>
      </c>
    </row>
    <row r="22" spans="14:22" ht="23.25" thickBot="1">
      <c r="N22" s="109" t="s">
        <v>64</v>
      </c>
      <c r="O22" s="114">
        <f>S18</f>
        <v>0.61538461538461542</v>
      </c>
    </row>
    <row r="23" spans="14:22" ht="23.25" thickBot="1">
      <c r="N23" s="109" t="s">
        <v>65</v>
      </c>
      <c r="O23" s="114">
        <f>T18</f>
        <v>0.30769230769230771</v>
      </c>
    </row>
    <row r="24" spans="14:22" ht="15.75" thickBot="1">
      <c r="N24" s="109" t="s">
        <v>66</v>
      </c>
      <c r="O24" s="114">
        <f>U18</f>
        <v>0.30769230769230771</v>
      </c>
    </row>
    <row r="25" spans="14:22" ht="23.25" thickBot="1">
      <c r="N25" s="109" t="s">
        <v>67</v>
      </c>
      <c r="O25" s="114">
        <f>V18</f>
        <v>0.30769230769230771</v>
      </c>
    </row>
    <row r="26" spans="14:22" ht="23.25" thickBot="1">
      <c r="N26" s="110" t="s">
        <v>62</v>
      </c>
      <c r="O26" s="115">
        <f>O18</f>
        <v>0.15384615384615385</v>
      </c>
    </row>
    <row r="27" spans="14:22" ht="15.75" thickBot="1">
      <c r="N27" s="109" t="s">
        <v>63</v>
      </c>
      <c r="O27" s="114">
        <f>O21</f>
        <v>0.48717948717948723</v>
      </c>
    </row>
  </sheetData>
  <mergeCells count="1">
    <mergeCell ref="H2:K2"/>
  </mergeCells>
  <hyperlinks>
    <hyperlink ref="M4" r:id="rId1" xr:uid="{00000000-0004-0000-0100-000000000000}"/>
    <hyperlink ref="N4" r:id="rId2" xr:uid="{00000000-0004-0000-0100-000001000000}"/>
    <hyperlink ref="M5" r:id="rId3" xr:uid="{00000000-0004-0000-0100-000002000000}"/>
    <hyperlink ref="N5" r:id="rId4" xr:uid="{00000000-0004-0000-0100-000003000000}"/>
    <hyperlink ref="M6" r:id="rId5" xr:uid="{00000000-0004-0000-0100-000004000000}"/>
    <hyperlink ref="N6" r:id="rId6" xr:uid="{00000000-0004-0000-0100-000005000000}"/>
    <hyperlink ref="M7" r:id="rId7" xr:uid="{00000000-0004-0000-0100-000006000000}"/>
    <hyperlink ref="N7" r:id="rId8" xr:uid="{00000000-0004-0000-0100-000007000000}"/>
    <hyperlink ref="M8" r:id="rId9" xr:uid="{00000000-0004-0000-0100-000008000000}"/>
    <hyperlink ref="N8" r:id="rId10" xr:uid="{00000000-0004-0000-0100-000009000000}"/>
    <hyperlink ref="N9" r:id="rId11" xr:uid="{00000000-0004-0000-0100-00000A000000}"/>
    <hyperlink ref="M10" r:id="rId12" xr:uid="{00000000-0004-0000-0100-00000B000000}"/>
    <hyperlink ref="N10" r:id="rId13" xr:uid="{00000000-0004-0000-0100-00000C000000}"/>
    <hyperlink ref="N11" r:id="rId14" xr:uid="{00000000-0004-0000-0100-00000D000000}"/>
    <hyperlink ref="M12" r:id="rId15" xr:uid="{00000000-0004-0000-0100-00000E000000}"/>
    <hyperlink ref="N12" r:id="rId16" xr:uid="{00000000-0004-0000-0100-00000F000000}"/>
    <hyperlink ref="N14" r:id="rId17" xr:uid="{00000000-0004-0000-0100-000010000000}"/>
    <hyperlink ref="M14" r:id="rId18" xr:uid="{00000000-0004-0000-0100-000011000000}"/>
    <hyperlink ref="N15" r:id="rId19" xr:uid="{00000000-0004-0000-0100-000012000000}"/>
    <hyperlink ref="M13" r:id="rId20" display="contacto@origenac.org  " xr:uid="{00000000-0004-0000-0100-000013000000}"/>
    <hyperlink ref="N13" r:id="rId21" xr:uid="{00000000-0004-0000-0100-000014000000}"/>
    <hyperlink ref="N16" r:id="rId22" xr:uid="{00000000-0004-0000-0100-000015000000}"/>
  </hyperlinks>
  <pageMargins left="0.7" right="0.7" top="0.75" bottom="0.75" header="0.3" footer="0.3"/>
  <pageSetup orientation="portrait" r:id="rId23"/>
  <drawing r:id="rId2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F36"/>
  <sheetViews>
    <sheetView zoomScale="43" zoomScaleNormal="40" workbookViewId="0">
      <pane xSplit="2" ySplit="3" topLeftCell="N26" activePane="bottomRight" state="frozen"/>
      <selection pane="bottomRight" activeCell="Q53" sqref="Q53"/>
      <selection pane="bottomLeft"/>
      <selection pane="topRight"/>
    </sheetView>
  </sheetViews>
  <sheetFormatPr defaultColWidth="9.140625" defaultRowHeight="15"/>
  <cols>
    <col min="1" max="1" width="3.7109375" style="28" customWidth="1"/>
    <col min="2" max="7" width="23.42578125" style="27" customWidth="1"/>
    <col min="8" max="8" width="16.85546875" style="27" customWidth="1"/>
    <col min="9" max="9" width="21.85546875" style="27" customWidth="1"/>
    <col min="10" max="10" width="17.5703125" style="27" customWidth="1"/>
    <col min="11" max="11" width="15.140625" style="27" customWidth="1"/>
    <col min="12" max="13" width="16.5703125" style="27" customWidth="1"/>
    <col min="14" max="14" width="20.28515625" style="27" customWidth="1"/>
    <col min="15" max="16" width="24.7109375" style="27" customWidth="1"/>
    <col min="17" max="17" width="37.140625" style="28" customWidth="1"/>
    <col min="18" max="18" width="28.140625" style="28" customWidth="1"/>
    <col min="19" max="19" width="27.5703125" style="28" customWidth="1"/>
    <col min="20" max="21" width="27.42578125" style="28" customWidth="1"/>
    <col min="22" max="22" width="33.140625" style="28" customWidth="1"/>
    <col min="23" max="23" width="27" style="28" customWidth="1"/>
    <col min="24" max="24" width="21.5703125" style="28" customWidth="1"/>
    <col min="25" max="32" width="9.140625" style="28"/>
    <col min="33" max="16384" width="9.140625" style="27"/>
  </cols>
  <sheetData>
    <row r="1" spans="1:32" s="28" customFormat="1"/>
    <row r="2" spans="1:32" s="28" customFormat="1">
      <c r="H2" s="120" t="s">
        <v>0</v>
      </c>
      <c r="I2" s="120"/>
      <c r="J2" s="120"/>
      <c r="K2" s="120"/>
    </row>
    <row r="3" spans="1:32" ht="90">
      <c r="B3" s="72" t="s">
        <v>1</v>
      </c>
      <c r="C3" s="72" t="s">
        <v>2</v>
      </c>
      <c r="D3" s="72" t="s">
        <v>3</v>
      </c>
      <c r="E3" s="72" t="s">
        <v>4</v>
      </c>
      <c r="F3" s="72" t="s">
        <v>5</v>
      </c>
      <c r="G3" s="72" t="s">
        <v>6</v>
      </c>
      <c r="H3" s="73" t="s">
        <v>7</v>
      </c>
      <c r="I3" s="74" t="s">
        <v>8</v>
      </c>
      <c r="J3" s="74" t="s">
        <v>9</v>
      </c>
      <c r="K3" s="75" t="s">
        <v>10</v>
      </c>
      <c r="L3" s="72" t="s">
        <v>11</v>
      </c>
      <c r="M3" s="72" t="s">
        <v>13</v>
      </c>
      <c r="N3" s="72" t="s">
        <v>12</v>
      </c>
      <c r="O3" s="72" t="s">
        <v>14</v>
      </c>
      <c r="P3" s="100" t="s">
        <v>157</v>
      </c>
      <c r="Q3" s="92" t="s">
        <v>15</v>
      </c>
      <c r="R3" s="92" t="s">
        <v>16</v>
      </c>
      <c r="S3" s="92" t="s">
        <v>17</v>
      </c>
      <c r="T3" s="92" t="s">
        <v>18</v>
      </c>
      <c r="U3" s="92" t="s">
        <v>19</v>
      </c>
      <c r="V3" s="92" t="s">
        <v>20</v>
      </c>
      <c r="W3" s="92" t="s">
        <v>21</v>
      </c>
      <c r="X3" s="92" t="s">
        <v>22</v>
      </c>
    </row>
    <row r="4" spans="1:32" ht="150">
      <c r="B4" s="27" t="s">
        <v>158</v>
      </c>
      <c r="C4" s="27" t="s">
        <v>24</v>
      </c>
      <c r="D4" s="27" t="s">
        <v>159</v>
      </c>
      <c r="E4" s="27" t="s">
        <v>26</v>
      </c>
      <c r="F4" s="27" t="s">
        <v>160</v>
      </c>
      <c r="G4" s="27" t="s">
        <v>161</v>
      </c>
      <c r="H4" s="27" t="s">
        <v>29</v>
      </c>
      <c r="I4" s="27" t="s">
        <v>29</v>
      </c>
      <c r="J4" s="27" t="s">
        <v>29</v>
      </c>
      <c r="L4" s="27" t="s">
        <v>162</v>
      </c>
      <c r="N4" s="29" t="s">
        <v>163</v>
      </c>
      <c r="O4" s="29" t="s">
        <v>164</v>
      </c>
      <c r="P4" s="29" t="s">
        <v>165</v>
      </c>
      <c r="Q4" s="28">
        <v>0</v>
      </c>
      <c r="R4" s="28">
        <v>1</v>
      </c>
      <c r="S4" s="28">
        <v>0</v>
      </c>
      <c r="T4" s="28">
        <v>1</v>
      </c>
      <c r="U4" s="28">
        <v>1</v>
      </c>
      <c r="V4" s="28">
        <v>1</v>
      </c>
      <c r="W4" s="28">
        <v>0</v>
      </c>
      <c r="X4" s="28">
        <v>0</v>
      </c>
    </row>
    <row r="5" spans="1:32" ht="45">
      <c r="B5" s="27" t="s">
        <v>166</v>
      </c>
      <c r="C5" s="27" t="s">
        <v>24</v>
      </c>
      <c r="D5" s="27" t="s">
        <v>159</v>
      </c>
      <c r="E5" s="27" t="s">
        <v>26</v>
      </c>
      <c r="F5" s="27" t="s">
        <v>167</v>
      </c>
      <c r="G5" s="27" t="s">
        <v>168</v>
      </c>
      <c r="H5" s="27" t="s">
        <v>29</v>
      </c>
      <c r="I5" s="27" t="s">
        <v>29</v>
      </c>
      <c r="J5" s="27" t="s">
        <v>29</v>
      </c>
      <c r="K5" s="27" t="s">
        <v>29</v>
      </c>
      <c r="L5" s="27" t="s">
        <v>169</v>
      </c>
      <c r="N5" s="29" t="s">
        <v>170</v>
      </c>
      <c r="O5" s="29" t="s">
        <v>171</v>
      </c>
      <c r="P5" s="29" t="s">
        <v>165</v>
      </c>
      <c r="Q5" s="28">
        <v>0</v>
      </c>
      <c r="R5" s="28">
        <v>1</v>
      </c>
      <c r="S5" s="28">
        <v>1</v>
      </c>
      <c r="T5" s="28">
        <v>0</v>
      </c>
      <c r="U5" s="28">
        <v>0</v>
      </c>
      <c r="V5" s="28">
        <v>1</v>
      </c>
      <c r="W5" s="28">
        <v>0</v>
      </c>
      <c r="X5" s="28">
        <v>0</v>
      </c>
    </row>
    <row r="6" spans="1:32" ht="30">
      <c r="B6" s="27" t="s">
        <v>172</v>
      </c>
      <c r="C6" s="27" t="s">
        <v>24</v>
      </c>
      <c r="D6" s="27" t="s">
        <v>159</v>
      </c>
      <c r="E6" s="27" t="s">
        <v>26</v>
      </c>
      <c r="F6" s="27" t="s">
        <v>173</v>
      </c>
      <c r="H6" s="27" t="s">
        <v>29</v>
      </c>
      <c r="I6" s="27" t="s">
        <v>29</v>
      </c>
      <c r="J6" s="27" t="s">
        <v>29</v>
      </c>
      <c r="L6" s="70" t="s">
        <v>174</v>
      </c>
      <c r="M6" s="70"/>
      <c r="N6" s="29" t="s">
        <v>175</v>
      </c>
      <c r="O6" s="29" t="s">
        <v>176</v>
      </c>
      <c r="P6" s="29" t="s">
        <v>165</v>
      </c>
      <c r="Q6" s="71">
        <v>1</v>
      </c>
      <c r="R6" s="28">
        <v>1</v>
      </c>
      <c r="S6" s="28">
        <v>0</v>
      </c>
      <c r="T6" s="28">
        <v>1</v>
      </c>
      <c r="U6" s="28">
        <v>1</v>
      </c>
      <c r="V6" s="28">
        <v>0</v>
      </c>
      <c r="W6" s="28">
        <v>0</v>
      </c>
      <c r="X6" s="28">
        <v>0</v>
      </c>
    </row>
    <row r="7" spans="1:32" ht="60">
      <c r="B7" s="86" t="s">
        <v>177</v>
      </c>
      <c r="C7" s="27" t="s">
        <v>178</v>
      </c>
      <c r="D7" s="27" t="s">
        <v>159</v>
      </c>
      <c r="E7" s="27" t="s">
        <v>26</v>
      </c>
      <c r="H7" s="27" t="s">
        <v>29</v>
      </c>
      <c r="I7" s="27" t="s">
        <v>29</v>
      </c>
      <c r="L7" s="27" t="s">
        <v>179</v>
      </c>
      <c r="M7" s="27" t="s">
        <v>180</v>
      </c>
      <c r="N7" s="29" t="s">
        <v>181</v>
      </c>
      <c r="O7" s="29" t="s">
        <v>182</v>
      </c>
      <c r="P7" s="29" t="s">
        <v>165</v>
      </c>
    </row>
    <row r="8" spans="1:32" ht="141" hidden="1" customHeight="1">
      <c r="B8" s="27" t="s">
        <v>183</v>
      </c>
      <c r="C8" s="27" t="s">
        <v>24</v>
      </c>
      <c r="D8" s="27" t="s">
        <v>159</v>
      </c>
      <c r="E8" s="27" t="s">
        <v>26</v>
      </c>
      <c r="F8" s="27" t="s">
        <v>173</v>
      </c>
      <c r="H8" s="27" t="s">
        <v>29</v>
      </c>
      <c r="L8" s="27" t="s">
        <v>184</v>
      </c>
      <c r="M8" s="76" t="s">
        <v>185</v>
      </c>
      <c r="N8" s="29" t="s">
        <v>186</v>
      </c>
      <c r="O8" s="29" t="s">
        <v>187</v>
      </c>
      <c r="P8" s="29" t="s">
        <v>165</v>
      </c>
    </row>
    <row r="9" spans="1:32" ht="120">
      <c r="B9" s="27" t="s">
        <v>188</v>
      </c>
      <c r="C9" s="27" t="s">
        <v>24</v>
      </c>
      <c r="D9" s="27" t="s">
        <v>159</v>
      </c>
      <c r="E9" s="27" t="s">
        <v>26</v>
      </c>
      <c r="F9" s="27" t="s">
        <v>189</v>
      </c>
      <c r="G9" s="27" t="s">
        <v>190</v>
      </c>
      <c r="H9" s="27" t="s">
        <v>29</v>
      </c>
      <c r="I9" s="27" t="s">
        <v>29</v>
      </c>
      <c r="K9" s="27" t="s">
        <v>29</v>
      </c>
      <c r="L9" s="27" t="s">
        <v>174</v>
      </c>
      <c r="M9" s="27" t="s">
        <v>191</v>
      </c>
      <c r="N9" s="27" t="s">
        <v>192</v>
      </c>
      <c r="O9" s="29" t="s">
        <v>193</v>
      </c>
      <c r="P9" s="29" t="s">
        <v>165</v>
      </c>
      <c r="Q9" s="28">
        <v>1</v>
      </c>
      <c r="R9" s="28">
        <v>1</v>
      </c>
      <c r="S9" s="28">
        <v>1</v>
      </c>
      <c r="T9" s="28">
        <v>1</v>
      </c>
      <c r="U9" s="28">
        <v>1</v>
      </c>
      <c r="V9" s="28">
        <v>0</v>
      </c>
      <c r="W9" s="28">
        <v>0</v>
      </c>
      <c r="X9" s="28">
        <v>0</v>
      </c>
    </row>
    <row r="10" spans="1:32" ht="60">
      <c r="B10" s="27" t="s">
        <v>194</v>
      </c>
      <c r="C10" s="27" t="s">
        <v>24</v>
      </c>
      <c r="D10" s="27" t="s">
        <v>159</v>
      </c>
      <c r="E10" s="27" t="s">
        <v>26</v>
      </c>
      <c r="F10" s="27" t="s">
        <v>189</v>
      </c>
      <c r="G10" s="27" t="s">
        <v>195</v>
      </c>
      <c r="H10" s="27" t="s">
        <v>29</v>
      </c>
      <c r="I10" s="27" t="s">
        <v>29</v>
      </c>
      <c r="K10" s="27" t="s">
        <v>29</v>
      </c>
      <c r="M10" s="77" t="s">
        <v>196</v>
      </c>
      <c r="N10" s="29" t="s">
        <v>197</v>
      </c>
      <c r="O10" s="29" t="s">
        <v>198</v>
      </c>
      <c r="P10" s="29" t="s">
        <v>165</v>
      </c>
      <c r="Q10" s="28">
        <v>0</v>
      </c>
      <c r="R10" s="28">
        <v>1</v>
      </c>
      <c r="S10" s="28">
        <v>1</v>
      </c>
      <c r="T10" s="28">
        <v>1</v>
      </c>
      <c r="U10" s="28">
        <v>1</v>
      </c>
      <c r="V10" s="28">
        <v>0</v>
      </c>
      <c r="W10" s="28">
        <v>0</v>
      </c>
      <c r="X10" s="28">
        <v>0</v>
      </c>
    </row>
    <row r="11" spans="1:32" ht="180">
      <c r="A11" s="78" t="s">
        <v>199</v>
      </c>
      <c r="B11" s="79" t="s">
        <v>200</v>
      </c>
      <c r="C11" s="79" t="s">
        <v>24</v>
      </c>
      <c r="D11" s="79" t="s">
        <v>201</v>
      </c>
      <c r="E11" s="79"/>
      <c r="F11" s="79" t="s">
        <v>173</v>
      </c>
      <c r="G11" s="79" t="s">
        <v>202</v>
      </c>
      <c r="H11" s="79" t="s">
        <v>203</v>
      </c>
      <c r="I11" s="79"/>
      <c r="J11" s="79" t="s">
        <v>203</v>
      </c>
      <c r="K11" s="79" t="s">
        <v>203</v>
      </c>
      <c r="L11" s="79"/>
      <c r="M11" s="80" t="s">
        <v>204</v>
      </c>
      <c r="N11" s="81" t="s">
        <v>205</v>
      </c>
      <c r="O11" s="79"/>
      <c r="P11" s="29" t="s">
        <v>165</v>
      </c>
      <c r="Q11" s="78">
        <v>0</v>
      </c>
      <c r="R11" s="78">
        <v>1</v>
      </c>
      <c r="S11" s="78">
        <v>0</v>
      </c>
      <c r="T11" s="78">
        <v>1</v>
      </c>
      <c r="U11" s="78">
        <v>0</v>
      </c>
      <c r="V11" s="78">
        <v>0</v>
      </c>
      <c r="W11" s="78">
        <v>0</v>
      </c>
      <c r="X11" s="78">
        <v>0</v>
      </c>
      <c r="Y11" s="78" t="s">
        <v>199</v>
      </c>
      <c r="Z11" s="78" t="s">
        <v>199</v>
      </c>
      <c r="AA11" s="78" t="s">
        <v>199</v>
      </c>
      <c r="AB11" s="78" t="s">
        <v>199</v>
      </c>
      <c r="AC11" s="78" t="s">
        <v>199</v>
      </c>
      <c r="AD11" s="78" t="s">
        <v>199</v>
      </c>
      <c r="AE11" s="78" t="s">
        <v>199</v>
      </c>
      <c r="AF11" s="78" t="s">
        <v>199</v>
      </c>
    </row>
    <row r="12" spans="1:32" ht="409.5">
      <c r="A12" s="78" t="s">
        <v>199</v>
      </c>
      <c r="B12" s="79" t="s">
        <v>206</v>
      </c>
      <c r="C12" s="79" t="s">
        <v>24</v>
      </c>
      <c r="D12" s="79" t="s">
        <v>207</v>
      </c>
      <c r="E12" s="79"/>
      <c r="F12" s="79" t="s">
        <v>167</v>
      </c>
      <c r="G12" s="79" t="s">
        <v>208</v>
      </c>
      <c r="H12" s="79"/>
      <c r="I12" s="79"/>
      <c r="J12" s="79"/>
      <c r="K12" s="79"/>
      <c r="L12" s="79"/>
      <c r="M12" s="79" t="s">
        <v>209</v>
      </c>
      <c r="N12" s="79" t="s">
        <v>210</v>
      </c>
      <c r="O12" s="81" t="s">
        <v>211</v>
      </c>
      <c r="P12" s="29" t="s">
        <v>165</v>
      </c>
      <c r="Q12" s="78">
        <v>1</v>
      </c>
      <c r="R12" s="78">
        <v>1</v>
      </c>
      <c r="S12" s="78">
        <v>1</v>
      </c>
      <c r="T12" s="78">
        <v>1</v>
      </c>
      <c r="U12" s="78">
        <v>1</v>
      </c>
      <c r="V12" s="78">
        <v>1</v>
      </c>
      <c r="W12" s="78">
        <v>0</v>
      </c>
      <c r="X12" s="78">
        <v>1</v>
      </c>
      <c r="Y12" s="78" t="s">
        <v>199</v>
      </c>
      <c r="Z12" s="78" t="s">
        <v>199</v>
      </c>
      <c r="AA12" s="78" t="s">
        <v>199</v>
      </c>
      <c r="AB12" s="78" t="s">
        <v>199</v>
      </c>
      <c r="AC12" s="78" t="s">
        <v>199</v>
      </c>
      <c r="AD12" s="78" t="s">
        <v>199</v>
      </c>
      <c r="AE12" s="78" t="s">
        <v>199</v>
      </c>
      <c r="AF12" s="27"/>
    </row>
    <row r="13" spans="1:32" ht="135">
      <c r="A13" s="78" t="s">
        <v>199</v>
      </c>
      <c r="B13" s="79" t="s">
        <v>212</v>
      </c>
      <c r="C13" s="79" t="s">
        <v>24</v>
      </c>
      <c r="D13" s="79" t="s">
        <v>213</v>
      </c>
      <c r="E13" s="79"/>
      <c r="F13" s="79" t="s">
        <v>173</v>
      </c>
      <c r="G13" s="79" t="s">
        <v>214</v>
      </c>
      <c r="H13" s="79" t="s">
        <v>215</v>
      </c>
      <c r="I13" s="79" t="s">
        <v>203</v>
      </c>
      <c r="J13" s="79"/>
      <c r="K13" s="79" t="s">
        <v>203</v>
      </c>
      <c r="L13" s="79"/>
      <c r="M13" s="82" t="s">
        <v>216</v>
      </c>
      <c r="N13" s="79" t="s">
        <v>217</v>
      </c>
      <c r="O13" s="81" t="s">
        <v>218</v>
      </c>
      <c r="P13" s="29" t="s">
        <v>165</v>
      </c>
      <c r="Q13" s="78">
        <v>1</v>
      </c>
      <c r="R13" s="78">
        <v>1</v>
      </c>
      <c r="S13" s="78">
        <v>1</v>
      </c>
      <c r="T13" s="78">
        <v>1</v>
      </c>
      <c r="U13" s="78">
        <v>1</v>
      </c>
      <c r="V13" s="78">
        <v>1</v>
      </c>
      <c r="W13" s="78">
        <v>0</v>
      </c>
      <c r="X13" s="78">
        <v>1</v>
      </c>
      <c r="Y13" s="78" t="s">
        <v>199</v>
      </c>
      <c r="Z13" s="78" t="s">
        <v>199</v>
      </c>
      <c r="AA13" s="78" t="s">
        <v>199</v>
      </c>
      <c r="AB13" s="78" t="s">
        <v>199</v>
      </c>
      <c r="AC13" s="78" t="s">
        <v>199</v>
      </c>
      <c r="AD13" s="78" t="s">
        <v>199</v>
      </c>
      <c r="AE13" s="78" t="s">
        <v>199</v>
      </c>
      <c r="AF13" s="27"/>
    </row>
    <row r="14" spans="1:32" ht="89.25">
      <c r="B14" s="35"/>
      <c r="C14" s="36" t="s">
        <v>219</v>
      </c>
      <c r="D14" s="36" t="s">
        <v>24</v>
      </c>
      <c r="E14" s="36" t="s">
        <v>220</v>
      </c>
      <c r="F14" s="36" t="s">
        <v>221</v>
      </c>
      <c r="G14" s="36" t="s">
        <v>222</v>
      </c>
      <c r="H14" s="36" t="s">
        <v>223</v>
      </c>
      <c r="I14" s="36" t="s">
        <v>78</v>
      </c>
      <c r="J14" s="36" t="s">
        <v>78</v>
      </c>
      <c r="K14" s="36"/>
      <c r="L14" s="36" t="s">
        <v>78</v>
      </c>
      <c r="M14" s="36"/>
      <c r="N14" s="83" t="s">
        <v>224</v>
      </c>
      <c r="O14" s="83" t="s">
        <v>225</v>
      </c>
      <c r="P14" s="27" t="s">
        <v>226</v>
      </c>
      <c r="Q14" s="90">
        <v>1</v>
      </c>
      <c r="R14" s="90">
        <v>1</v>
      </c>
      <c r="S14" s="90">
        <v>1</v>
      </c>
      <c r="T14" s="90">
        <v>1</v>
      </c>
      <c r="U14" s="90">
        <v>0</v>
      </c>
      <c r="V14" s="90">
        <v>0</v>
      </c>
      <c r="W14" s="90">
        <v>1</v>
      </c>
      <c r="X14" s="90">
        <v>1</v>
      </c>
    </row>
    <row r="15" spans="1:32" ht="135">
      <c r="B15" s="28"/>
      <c r="C15" s="27" t="s">
        <v>227</v>
      </c>
      <c r="D15" s="27" t="s">
        <v>24</v>
      </c>
      <c r="E15" s="27" t="s">
        <v>228</v>
      </c>
      <c r="F15" s="27" t="s">
        <v>221</v>
      </c>
      <c r="G15" s="27" t="s">
        <v>229</v>
      </c>
      <c r="H15" s="27" t="s">
        <v>230</v>
      </c>
      <c r="I15" s="27" t="s">
        <v>78</v>
      </c>
      <c r="J15" s="27" t="s">
        <v>203</v>
      </c>
      <c r="M15" s="27" t="s">
        <v>231</v>
      </c>
      <c r="N15" s="27" t="s">
        <v>232</v>
      </c>
      <c r="O15" s="29" t="s">
        <v>233</v>
      </c>
      <c r="P15" s="27" t="s">
        <v>226</v>
      </c>
      <c r="Q15" s="89">
        <v>1</v>
      </c>
      <c r="R15" s="89">
        <v>1</v>
      </c>
      <c r="S15" s="89">
        <v>1</v>
      </c>
      <c r="T15" s="89">
        <v>1</v>
      </c>
      <c r="U15" s="89">
        <v>0</v>
      </c>
      <c r="V15" s="89">
        <v>1</v>
      </c>
      <c r="W15" s="89">
        <v>0</v>
      </c>
      <c r="X15" s="89">
        <v>0</v>
      </c>
    </row>
    <row r="16" spans="1:32" ht="165">
      <c r="B16" s="28"/>
      <c r="C16" s="27" t="s">
        <v>234</v>
      </c>
      <c r="D16" s="27" t="s">
        <v>24</v>
      </c>
      <c r="E16" s="27" t="s">
        <v>228</v>
      </c>
      <c r="F16" s="27" t="s">
        <v>221</v>
      </c>
      <c r="G16" s="27" t="s">
        <v>235</v>
      </c>
      <c r="H16" s="27" t="s">
        <v>236</v>
      </c>
      <c r="N16" s="29" t="s">
        <v>237</v>
      </c>
      <c r="O16" s="29" t="s">
        <v>238</v>
      </c>
      <c r="P16" s="27" t="s">
        <v>226</v>
      </c>
      <c r="Q16" s="89">
        <v>0</v>
      </c>
      <c r="R16" s="89">
        <v>0</v>
      </c>
      <c r="S16" s="89">
        <v>0</v>
      </c>
      <c r="T16" s="89">
        <v>0</v>
      </c>
      <c r="U16" s="89">
        <v>0</v>
      </c>
      <c r="V16" s="89">
        <v>0</v>
      </c>
      <c r="W16" s="89">
        <v>0</v>
      </c>
      <c r="X16" s="89">
        <v>0</v>
      </c>
    </row>
    <row r="17" spans="2:24" ht="210">
      <c r="B17" s="84"/>
      <c r="C17" s="88" t="s">
        <v>239</v>
      </c>
      <c r="D17" s="88" t="s">
        <v>240</v>
      </c>
      <c r="E17" s="88" t="s">
        <v>241</v>
      </c>
      <c r="F17" s="88" t="s">
        <v>221</v>
      </c>
      <c r="G17" s="88" t="s">
        <v>242</v>
      </c>
      <c r="H17" s="88" t="s">
        <v>243</v>
      </c>
      <c r="I17" s="88" t="s">
        <v>244</v>
      </c>
      <c r="J17" s="88" t="s">
        <v>244</v>
      </c>
      <c r="K17" s="88"/>
      <c r="L17" s="88" t="s">
        <v>244</v>
      </c>
      <c r="M17" s="88" t="s">
        <v>245</v>
      </c>
      <c r="N17" s="88" t="s">
        <v>246</v>
      </c>
      <c r="O17" s="85" t="s">
        <v>247</v>
      </c>
      <c r="P17" s="27" t="s">
        <v>226</v>
      </c>
      <c r="Q17" s="91">
        <v>1</v>
      </c>
      <c r="R17" s="91">
        <v>1</v>
      </c>
      <c r="S17" s="91">
        <v>1</v>
      </c>
      <c r="T17" s="91">
        <v>1</v>
      </c>
      <c r="U17" s="91">
        <v>0</v>
      </c>
      <c r="V17" s="91">
        <v>1</v>
      </c>
      <c r="W17" s="91">
        <v>1</v>
      </c>
      <c r="X17" s="91">
        <v>1</v>
      </c>
    </row>
    <row r="18" spans="2:24" ht="409.5">
      <c r="B18" s="84"/>
      <c r="C18" s="88" t="s">
        <v>248</v>
      </c>
      <c r="D18" s="88" t="s">
        <v>240</v>
      </c>
      <c r="E18" s="88" t="s">
        <v>241</v>
      </c>
      <c r="F18" s="88" t="s">
        <v>221</v>
      </c>
      <c r="G18" s="88" t="s">
        <v>249</v>
      </c>
      <c r="H18" s="88" t="s">
        <v>250</v>
      </c>
      <c r="I18" s="88" t="s">
        <v>244</v>
      </c>
      <c r="J18" s="88" t="s">
        <v>244</v>
      </c>
      <c r="K18" s="88" t="s">
        <v>244</v>
      </c>
      <c r="L18" s="88" t="s">
        <v>244</v>
      </c>
      <c r="M18" s="88" t="s">
        <v>130</v>
      </c>
      <c r="N18" s="85" t="s">
        <v>251</v>
      </c>
      <c r="O18" s="85" t="s">
        <v>252</v>
      </c>
      <c r="P18" s="27" t="s">
        <v>226</v>
      </c>
      <c r="Q18" s="91">
        <v>1</v>
      </c>
      <c r="R18" s="91">
        <v>1</v>
      </c>
      <c r="S18" s="91">
        <v>1</v>
      </c>
      <c r="T18" s="91">
        <v>1</v>
      </c>
      <c r="U18" s="91">
        <v>1</v>
      </c>
      <c r="V18" s="91">
        <v>0</v>
      </c>
      <c r="W18" s="91">
        <v>0</v>
      </c>
      <c r="X18" s="91">
        <v>1</v>
      </c>
    </row>
    <row r="19" spans="2:24" ht="300">
      <c r="B19" s="84"/>
      <c r="C19" s="88" t="s">
        <v>253</v>
      </c>
      <c r="D19" s="88" t="s">
        <v>254</v>
      </c>
      <c r="E19" s="88" t="s">
        <v>241</v>
      </c>
      <c r="F19" s="88" t="s">
        <v>221</v>
      </c>
      <c r="G19" s="88" t="s">
        <v>255</v>
      </c>
      <c r="H19" s="88" t="s">
        <v>256</v>
      </c>
      <c r="I19" s="88" t="s">
        <v>244</v>
      </c>
      <c r="J19" s="88"/>
      <c r="K19" s="88"/>
      <c r="L19" s="88" t="s">
        <v>244</v>
      </c>
      <c r="M19" s="88" t="s">
        <v>257</v>
      </c>
      <c r="N19" s="85" t="s">
        <v>258</v>
      </c>
      <c r="O19" s="85" t="s">
        <v>259</v>
      </c>
      <c r="P19" s="27" t="s">
        <v>226</v>
      </c>
      <c r="Q19" s="91">
        <v>1</v>
      </c>
      <c r="R19" s="91">
        <v>1</v>
      </c>
      <c r="S19" s="91">
        <v>1</v>
      </c>
      <c r="T19" s="91">
        <v>1</v>
      </c>
      <c r="U19" s="91">
        <v>1</v>
      </c>
      <c r="V19" s="91">
        <v>1</v>
      </c>
      <c r="W19" s="91">
        <v>1</v>
      </c>
      <c r="X19" s="91">
        <v>1</v>
      </c>
    </row>
    <row r="20" spans="2:24" ht="409.5">
      <c r="B20" s="84"/>
      <c r="C20" s="88" t="s">
        <v>260</v>
      </c>
      <c r="D20" s="88" t="s">
        <v>240</v>
      </c>
      <c r="E20" s="88" t="s">
        <v>241</v>
      </c>
      <c r="F20" s="88" t="s">
        <v>221</v>
      </c>
      <c r="G20" s="88" t="s">
        <v>261</v>
      </c>
      <c r="H20" s="88" t="s">
        <v>262</v>
      </c>
      <c r="I20" s="88" t="s">
        <v>244</v>
      </c>
      <c r="J20" s="88" t="s">
        <v>244</v>
      </c>
      <c r="K20" s="88" t="s">
        <v>244</v>
      </c>
      <c r="L20" s="88"/>
      <c r="M20" s="88" t="s">
        <v>130</v>
      </c>
      <c r="N20" s="85" t="s">
        <v>263</v>
      </c>
      <c r="O20" s="85" t="s">
        <v>264</v>
      </c>
      <c r="P20" s="27" t="s">
        <v>226</v>
      </c>
      <c r="Q20" s="91">
        <v>1</v>
      </c>
      <c r="R20" s="91">
        <v>1</v>
      </c>
      <c r="S20" s="91">
        <v>1</v>
      </c>
      <c r="T20" s="91">
        <v>1</v>
      </c>
      <c r="U20" s="91">
        <v>1</v>
      </c>
      <c r="V20" s="91">
        <v>0</v>
      </c>
      <c r="W20" s="91">
        <v>0</v>
      </c>
      <c r="X20" s="91">
        <v>1</v>
      </c>
    </row>
    <row r="21" spans="2:24" ht="165">
      <c r="B21" s="17" t="s">
        <v>265</v>
      </c>
      <c r="C21" s="17" t="s">
        <v>266</v>
      </c>
      <c r="D21" s="17" t="s">
        <v>84</v>
      </c>
      <c r="E21" s="17" t="s">
        <v>267</v>
      </c>
      <c r="F21" s="17" t="s">
        <v>173</v>
      </c>
      <c r="G21" s="17" t="s">
        <v>268</v>
      </c>
      <c r="H21" s="15" t="s">
        <v>215</v>
      </c>
      <c r="I21" s="15" t="s">
        <v>215</v>
      </c>
      <c r="J21" s="15"/>
      <c r="K21" s="15" t="s">
        <v>215</v>
      </c>
      <c r="L21" s="17" t="s">
        <v>269</v>
      </c>
      <c r="M21" s="17" t="s">
        <v>270</v>
      </c>
      <c r="N21" s="17" t="s">
        <v>271</v>
      </c>
      <c r="O21" s="23" t="s">
        <v>272</v>
      </c>
      <c r="P21" s="27" t="s">
        <v>273</v>
      </c>
      <c r="Q21" s="22">
        <v>0</v>
      </c>
      <c r="R21" s="22">
        <v>1</v>
      </c>
      <c r="S21" s="22">
        <v>1</v>
      </c>
      <c r="T21" s="22">
        <v>1</v>
      </c>
      <c r="U21" s="22">
        <v>1</v>
      </c>
      <c r="V21" s="22">
        <v>1</v>
      </c>
      <c r="W21" s="22">
        <v>1</v>
      </c>
      <c r="X21" s="22">
        <v>1</v>
      </c>
    </row>
    <row r="22" spans="2:24" ht="60">
      <c r="B22" s="87" t="s">
        <v>274</v>
      </c>
      <c r="C22" s="17" t="s">
        <v>266</v>
      </c>
      <c r="D22" s="17" t="s">
        <v>84</v>
      </c>
      <c r="E22" s="17" t="s">
        <v>267</v>
      </c>
      <c r="F22" s="17" t="s">
        <v>275</v>
      </c>
      <c r="G22" s="17" t="s">
        <v>276</v>
      </c>
      <c r="H22" s="4" t="s">
        <v>215</v>
      </c>
      <c r="I22" s="4"/>
      <c r="J22" s="4"/>
      <c r="K22" s="4"/>
      <c r="L22" s="17" t="s">
        <v>277</v>
      </c>
      <c r="M22" s="17" t="s">
        <v>278</v>
      </c>
      <c r="N22" s="23" t="s">
        <v>279</v>
      </c>
      <c r="O22" s="17"/>
      <c r="P22" s="27" t="s">
        <v>273</v>
      </c>
      <c r="Q22" s="22"/>
      <c r="R22" s="22"/>
      <c r="S22" s="22"/>
      <c r="T22" s="22"/>
      <c r="U22" s="22"/>
      <c r="V22" s="22"/>
      <c r="W22" s="22"/>
      <c r="X22" s="22"/>
    </row>
    <row r="23" spans="2:24" ht="105">
      <c r="B23" s="23" t="s">
        <v>280</v>
      </c>
      <c r="C23" s="17" t="s">
        <v>266</v>
      </c>
      <c r="D23" s="17" t="s">
        <v>84</v>
      </c>
      <c r="E23" s="17" t="s">
        <v>267</v>
      </c>
      <c r="F23" s="17" t="s">
        <v>281</v>
      </c>
      <c r="G23" s="17" t="s">
        <v>282</v>
      </c>
      <c r="H23" s="17" t="s">
        <v>215</v>
      </c>
      <c r="I23" s="4" t="s">
        <v>215</v>
      </c>
      <c r="J23" s="4"/>
      <c r="K23" s="4" t="s">
        <v>215</v>
      </c>
      <c r="L23" s="17" t="s">
        <v>283</v>
      </c>
      <c r="M23" s="37" t="s">
        <v>284</v>
      </c>
      <c r="N23" s="32" t="s">
        <v>285</v>
      </c>
      <c r="O23" s="23" t="s">
        <v>286</v>
      </c>
      <c r="P23" s="27" t="s">
        <v>273</v>
      </c>
      <c r="Q23" s="22">
        <v>0</v>
      </c>
      <c r="R23" s="22">
        <v>1</v>
      </c>
      <c r="S23" s="22">
        <v>1</v>
      </c>
      <c r="T23" s="22">
        <v>1</v>
      </c>
      <c r="U23" s="22">
        <v>1</v>
      </c>
      <c r="V23" s="22">
        <v>0</v>
      </c>
      <c r="W23" s="22">
        <v>1</v>
      </c>
      <c r="X23" s="22">
        <v>1</v>
      </c>
    </row>
    <row r="24" spans="2:24" ht="210">
      <c r="B24" s="38" t="s">
        <v>287</v>
      </c>
      <c r="C24" s="17" t="s">
        <v>266</v>
      </c>
      <c r="D24" s="17" t="s">
        <v>84</v>
      </c>
      <c r="E24" s="17" t="s">
        <v>267</v>
      </c>
      <c r="F24" s="17" t="s">
        <v>288</v>
      </c>
      <c r="G24" s="17" t="s">
        <v>289</v>
      </c>
      <c r="H24" s="3"/>
      <c r="I24" s="3"/>
      <c r="J24" s="3"/>
      <c r="K24" s="3"/>
      <c r="L24" s="18"/>
      <c r="M24" s="18"/>
      <c r="N24" s="18"/>
      <c r="O24" s="19" t="s">
        <v>290</v>
      </c>
      <c r="P24" s="27" t="s">
        <v>273</v>
      </c>
      <c r="Q24" s="8">
        <v>0</v>
      </c>
      <c r="R24" s="8">
        <v>1</v>
      </c>
      <c r="S24" s="8">
        <v>1</v>
      </c>
      <c r="T24" s="8">
        <v>1</v>
      </c>
      <c r="U24" s="8">
        <v>1</v>
      </c>
      <c r="V24" s="8">
        <v>0</v>
      </c>
      <c r="W24" s="8">
        <v>1</v>
      </c>
      <c r="X24" s="8">
        <v>1</v>
      </c>
    </row>
    <row r="25" spans="2:24" ht="345">
      <c r="B25" s="62" t="s">
        <v>291</v>
      </c>
      <c r="C25" s="63" t="s">
        <v>24</v>
      </c>
      <c r="D25" s="64" t="s">
        <v>292</v>
      </c>
      <c r="E25" s="17" t="s">
        <v>75</v>
      </c>
      <c r="F25" s="65" t="s">
        <v>293</v>
      </c>
      <c r="G25" s="65" t="s">
        <v>294</v>
      </c>
      <c r="H25" s="17" t="s">
        <v>215</v>
      </c>
      <c r="I25" s="17" t="s">
        <v>215</v>
      </c>
      <c r="J25" s="17"/>
      <c r="K25" s="67"/>
      <c r="L25" s="68" t="s">
        <v>130</v>
      </c>
      <c r="M25" s="69"/>
      <c r="N25" s="26" t="s">
        <v>295</v>
      </c>
      <c r="O25" s="66" t="s">
        <v>296</v>
      </c>
      <c r="P25" s="27" t="s">
        <v>273</v>
      </c>
      <c r="Q25" s="69">
        <v>1</v>
      </c>
      <c r="R25" s="69">
        <v>1</v>
      </c>
      <c r="S25" s="69">
        <v>1</v>
      </c>
      <c r="T25" s="17">
        <v>1</v>
      </c>
      <c r="U25" s="22">
        <v>1</v>
      </c>
      <c r="V25" s="22">
        <v>1</v>
      </c>
      <c r="W25" s="22">
        <v>0</v>
      </c>
      <c r="X25" s="22">
        <v>1</v>
      </c>
    </row>
    <row r="26" spans="2:24" ht="15.75" thickBot="1">
      <c r="B26" s="2"/>
      <c r="C26" s="2"/>
      <c r="D26" s="2"/>
      <c r="E26" s="2"/>
      <c r="F26" s="2"/>
      <c r="G26" s="2"/>
      <c r="H26"/>
      <c r="I26"/>
      <c r="J26"/>
      <c r="K26"/>
      <c r="L26" s="2"/>
      <c r="M26" s="2"/>
      <c r="N26" s="2"/>
      <c r="O26"/>
      <c r="Q26" s="28">
        <f>SUM(Q4:Q25)</f>
        <v>11</v>
      </c>
      <c r="R26" s="28">
        <f t="shared" ref="R26:X26" si="0">SUM(R4:R25)</f>
        <v>18</v>
      </c>
      <c r="S26" s="28">
        <f t="shared" si="0"/>
        <v>15</v>
      </c>
      <c r="T26" s="28">
        <f t="shared" si="0"/>
        <v>17</v>
      </c>
      <c r="U26" s="28">
        <f t="shared" si="0"/>
        <v>13</v>
      </c>
      <c r="V26" s="28">
        <f t="shared" si="0"/>
        <v>9</v>
      </c>
      <c r="W26" s="28">
        <f t="shared" si="0"/>
        <v>6</v>
      </c>
      <c r="X26" s="28">
        <f t="shared" si="0"/>
        <v>11</v>
      </c>
    </row>
    <row r="27" spans="2:24" ht="15.75" thickBot="1">
      <c r="B27" s="2"/>
      <c r="C27" s="2"/>
      <c r="D27" s="2"/>
      <c r="E27" s="2"/>
      <c r="F27" s="2"/>
      <c r="G27" s="2"/>
      <c r="H27"/>
      <c r="I27"/>
      <c r="J27"/>
      <c r="K27"/>
      <c r="L27" s="2"/>
      <c r="M27" s="2"/>
      <c r="N27" s="2"/>
      <c r="O27"/>
      <c r="P27" s="105" t="s">
        <v>62</v>
      </c>
      <c r="Q27" s="103">
        <f>Q26/23</f>
        <v>0.47826086956521741</v>
      </c>
      <c r="R27" s="103">
        <f t="shared" ref="R27:X27" si="1">R26/23</f>
        <v>0.78260869565217395</v>
      </c>
      <c r="S27" s="103">
        <f t="shared" si="1"/>
        <v>0.65217391304347827</v>
      </c>
      <c r="T27" s="103">
        <f t="shared" si="1"/>
        <v>0.73913043478260865</v>
      </c>
      <c r="U27" s="103">
        <f t="shared" si="1"/>
        <v>0.56521739130434778</v>
      </c>
      <c r="V27" s="103">
        <f t="shared" si="1"/>
        <v>0.39130434782608697</v>
      </c>
      <c r="W27" s="103">
        <f t="shared" si="1"/>
        <v>0.2608695652173913</v>
      </c>
      <c r="X27" s="103">
        <f t="shared" si="1"/>
        <v>0.47826086956521741</v>
      </c>
    </row>
    <row r="28" spans="2:24" ht="15.75" thickBot="1">
      <c r="P28" s="106" t="s">
        <v>63</v>
      </c>
      <c r="Q28" s="116">
        <f>R$27</f>
        <v>0.78260869565217395</v>
      </c>
    </row>
    <row r="29" spans="2:24" ht="15.75" thickBot="1">
      <c r="P29" s="106" t="s">
        <v>63</v>
      </c>
      <c r="Q29" s="116">
        <f>S$27</f>
        <v>0.65217391304347827</v>
      </c>
    </row>
    <row r="30" spans="2:24" ht="15.75" thickBot="1">
      <c r="P30" s="106" t="s">
        <v>63</v>
      </c>
      <c r="Q30" s="116">
        <f>T$27</f>
        <v>0.73913043478260865</v>
      </c>
    </row>
    <row r="31" spans="2:24" ht="15.75" thickBot="1">
      <c r="P31" s="109" t="s">
        <v>64</v>
      </c>
      <c r="Q31" s="117">
        <f>U$27</f>
        <v>0.56521739130434778</v>
      </c>
    </row>
    <row r="32" spans="2:24" ht="15.75" thickBot="1">
      <c r="P32" s="109" t="s">
        <v>65</v>
      </c>
      <c r="Q32" s="117">
        <f>V$27</f>
        <v>0.39130434782608697</v>
      </c>
    </row>
    <row r="33" spans="16:17" ht="15.75" thickBot="1">
      <c r="P33" s="109" t="s">
        <v>66</v>
      </c>
      <c r="Q33" s="117">
        <f>W$27</f>
        <v>0.2608695652173913</v>
      </c>
    </row>
    <row r="34" spans="16:17" ht="15.75" thickBot="1">
      <c r="P34" s="109" t="s">
        <v>67</v>
      </c>
      <c r="Q34" s="117">
        <f>X$27</f>
        <v>0.47826086956521741</v>
      </c>
    </row>
    <row r="35" spans="16:17" ht="15.75" thickBot="1">
      <c r="P35" s="110" t="s">
        <v>62</v>
      </c>
      <c r="Q35" s="117">
        <f>Q27</f>
        <v>0.47826086956521741</v>
      </c>
    </row>
    <row r="36" spans="16:17" ht="15.75" thickBot="1">
      <c r="P36" s="109" t="s">
        <v>63</v>
      </c>
      <c r="Q36" s="117">
        <f>AVERAGE(Q28:Q30)</f>
        <v>0.72463768115942029</v>
      </c>
    </row>
  </sheetData>
  <mergeCells count="1">
    <mergeCell ref="H2:K2"/>
  </mergeCells>
  <hyperlinks>
    <hyperlink ref="O5" r:id="rId1" xr:uid="{00000000-0004-0000-0200-000000000000}"/>
    <hyperlink ref="N5" r:id="rId2" xr:uid="{00000000-0004-0000-0200-000001000000}"/>
    <hyperlink ref="O4" r:id="rId3" xr:uid="{00000000-0004-0000-0200-000002000000}"/>
    <hyperlink ref="N4" r:id="rId4" xr:uid="{00000000-0004-0000-0200-000003000000}"/>
    <hyperlink ref="O7" r:id="rId5" xr:uid="{00000000-0004-0000-0200-000004000000}"/>
    <hyperlink ref="N7" r:id="rId6" xr:uid="{00000000-0004-0000-0200-000005000000}"/>
    <hyperlink ref="O6" r:id="rId7" xr:uid="{00000000-0004-0000-0200-000006000000}"/>
    <hyperlink ref="N6" r:id="rId8" xr:uid="{00000000-0004-0000-0200-000007000000}"/>
    <hyperlink ref="N8" r:id="rId9" xr:uid="{00000000-0004-0000-0200-000008000000}"/>
    <hyperlink ref="O8" r:id="rId10" xr:uid="{00000000-0004-0000-0200-000009000000}"/>
    <hyperlink ref="O9" r:id="rId11" xr:uid="{00000000-0004-0000-0200-00000A000000}"/>
    <hyperlink ref="O10" r:id="rId12" xr:uid="{00000000-0004-0000-0200-00000B000000}"/>
    <hyperlink ref="N10" r:id="rId13" xr:uid="{00000000-0004-0000-0200-00000C000000}"/>
    <hyperlink ref="N11" r:id="rId14" xr:uid="{00000000-0004-0000-0200-00000D000000}"/>
    <hyperlink ref="O12" r:id="rId15" xr:uid="{00000000-0004-0000-0200-00000E000000}"/>
    <hyperlink ref="O13" r:id="rId16" xr:uid="{00000000-0004-0000-0200-00000F000000}"/>
    <hyperlink ref="Q6" r:id="rId17" display="https://www.manosunidas.org/proyecto/atencion-mujeres-victimas-violencia-sucre-bolivia" xr:uid="{00000000-0004-0000-0200-000010000000}"/>
    <hyperlink ref="N14" r:id="rId18" xr:uid="{00000000-0004-0000-0200-000011000000}"/>
    <hyperlink ref="O14" r:id="rId19" xr:uid="{00000000-0004-0000-0200-000012000000}"/>
    <hyperlink ref="O15" r:id="rId20" xr:uid="{00000000-0004-0000-0200-000013000000}"/>
    <hyperlink ref="O16" r:id="rId21" xr:uid="{00000000-0004-0000-0200-000014000000}"/>
    <hyperlink ref="N16" r:id="rId22" xr:uid="{00000000-0004-0000-0200-000015000000}"/>
    <hyperlink ref="O17" r:id="rId23" xr:uid="{00000000-0004-0000-0200-000016000000}"/>
    <hyperlink ref="N18" r:id="rId24" xr:uid="{00000000-0004-0000-0200-000017000000}"/>
    <hyperlink ref="O18" r:id="rId25" xr:uid="{00000000-0004-0000-0200-000018000000}"/>
    <hyperlink ref="N19" r:id="rId26" xr:uid="{00000000-0004-0000-0200-000019000000}"/>
    <hyperlink ref="O19" r:id="rId27" xr:uid="{00000000-0004-0000-0200-00001A000000}"/>
    <hyperlink ref="O20" r:id="rId28" xr:uid="{00000000-0004-0000-0200-00001B000000}"/>
    <hyperlink ref="N20" r:id="rId29" display="infosisma@sismamujer.org" xr:uid="{00000000-0004-0000-0200-00001C000000}"/>
    <hyperlink ref="O21" r:id="rId30" xr:uid="{00000000-0004-0000-0200-00001D000000}"/>
    <hyperlink ref="N22" r:id="rId31" xr:uid="{00000000-0004-0000-0200-00001E000000}"/>
    <hyperlink ref="O23" r:id="rId32" xr:uid="{00000000-0004-0000-0200-00001F000000}"/>
    <hyperlink ref="N23" r:id="rId33" xr:uid="{00000000-0004-0000-0200-000020000000}"/>
    <hyperlink ref="O24" r:id="rId34" xr:uid="{00000000-0004-0000-0200-000021000000}"/>
    <hyperlink ref="O25" r:id="rId35" xr:uid="{00000000-0004-0000-0200-000022000000}"/>
    <hyperlink ref="N25" r:id="rId36" xr:uid="{00000000-0004-0000-0200-000023000000}"/>
  </hyperlinks>
  <pageMargins left="0.7" right="0.7" top="0.75" bottom="0.75" header="0.3" footer="0.3"/>
  <drawing r:id="rId37"/>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CE4D6"/>
  </sheetPr>
  <dimension ref="A1:AE27"/>
  <sheetViews>
    <sheetView zoomScale="31" zoomScaleNormal="100" workbookViewId="0">
      <pane xSplit="2" ySplit="3" topLeftCell="F18" activePane="bottomRight" state="frozen"/>
      <selection pane="bottomRight" activeCell="P57" sqref="P57"/>
      <selection pane="bottomLeft"/>
      <selection pane="topRight"/>
    </sheetView>
  </sheetViews>
  <sheetFormatPr defaultColWidth="9.140625" defaultRowHeight="15"/>
  <cols>
    <col min="1" max="1" width="3.7109375" style="5" customWidth="1"/>
    <col min="2" max="2" width="23.42578125" style="2" customWidth="1"/>
    <col min="3" max="3" width="17.140625" style="2" customWidth="1"/>
    <col min="4" max="4" width="17.42578125" style="2" customWidth="1"/>
    <col min="5" max="7" width="23.42578125" style="2" customWidth="1"/>
    <col min="8" max="8" width="16.85546875" customWidth="1"/>
    <col min="9" max="9" width="21.85546875" customWidth="1"/>
    <col min="10" max="10" width="17.5703125" customWidth="1"/>
    <col min="11" max="11" width="15.140625" customWidth="1"/>
    <col min="12" max="12" width="16.5703125" style="2" customWidth="1"/>
    <col min="13" max="13" width="9.140625" style="2"/>
    <col min="14" max="15" width="12.42578125" customWidth="1"/>
    <col min="16" max="16" width="27.5703125" style="5" customWidth="1"/>
    <col min="17" max="18" width="27.42578125" style="5" customWidth="1"/>
    <col min="19" max="19" width="33.140625" style="5" customWidth="1"/>
    <col min="20" max="20" width="27" style="5" customWidth="1"/>
    <col min="21" max="21" width="21.5703125" style="5" customWidth="1"/>
    <col min="22" max="22" width="29.28515625" style="5" customWidth="1"/>
    <col min="23" max="23" width="26.5703125" style="5" customWidth="1"/>
    <col min="24" max="31" width="9.140625" style="5"/>
  </cols>
  <sheetData>
    <row r="1" spans="1:31" s="5" customFormat="1">
      <c r="B1" s="12"/>
      <c r="C1" s="12"/>
      <c r="D1" s="12"/>
      <c r="E1" s="12"/>
      <c r="F1" s="12"/>
      <c r="G1" s="12"/>
      <c r="L1" s="12"/>
      <c r="M1" s="12"/>
    </row>
    <row r="2" spans="1:31" s="5" customFormat="1">
      <c r="B2" s="12"/>
      <c r="C2" s="12"/>
      <c r="D2" s="12"/>
      <c r="E2" s="12"/>
      <c r="F2" s="12"/>
      <c r="G2" s="12"/>
      <c r="H2" s="121" t="s">
        <v>0</v>
      </c>
      <c r="I2" s="121"/>
      <c r="J2" s="121"/>
      <c r="K2" s="121"/>
      <c r="L2" s="12"/>
      <c r="M2" s="12"/>
    </row>
    <row r="3" spans="1:31" s="3" customFormat="1" ht="90">
      <c r="A3" s="8"/>
      <c r="B3" s="13" t="s">
        <v>1</v>
      </c>
      <c r="C3" s="31" t="s">
        <v>2</v>
      </c>
      <c r="D3" s="13" t="s">
        <v>3</v>
      </c>
      <c r="E3" s="13" t="s">
        <v>4</v>
      </c>
      <c r="F3" s="13" t="s">
        <v>5</v>
      </c>
      <c r="G3" s="13" t="s">
        <v>6</v>
      </c>
      <c r="H3" s="9" t="s">
        <v>7</v>
      </c>
      <c r="I3" s="10" t="s">
        <v>8</v>
      </c>
      <c r="J3" s="10" t="s">
        <v>9</v>
      </c>
      <c r="K3" s="11" t="s">
        <v>10</v>
      </c>
      <c r="L3" s="13" t="s">
        <v>11</v>
      </c>
      <c r="M3" s="13" t="s">
        <v>12</v>
      </c>
      <c r="N3" s="13" t="s">
        <v>14</v>
      </c>
      <c r="O3" s="101" t="s">
        <v>157</v>
      </c>
      <c r="P3" s="4" t="s">
        <v>15</v>
      </c>
      <c r="Q3" s="4" t="s">
        <v>16</v>
      </c>
      <c r="R3" s="92" t="s">
        <v>17</v>
      </c>
      <c r="S3" s="92" t="s">
        <v>18</v>
      </c>
      <c r="T3" s="92" t="s">
        <v>19</v>
      </c>
      <c r="U3" s="92" t="s">
        <v>20</v>
      </c>
      <c r="V3" s="92" t="s">
        <v>21</v>
      </c>
      <c r="W3" s="92" t="s">
        <v>22</v>
      </c>
      <c r="X3" s="8"/>
      <c r="Y3" s="8"/>
      <c r="Z3" s="8"/>
      <c r="AA3" s="8"/>
      <c r="AB3" s="8"/>
      <c r="AC3" s="8"/>
      <c r="AD3" s="8"/>
      <c r="AE3" s="8"/>
    </row>
    <row r="4" spans="1:31" s="27" customFormat="1" ht="153.75" customHeight="1">
      <c r="A4" s="28"/>
      <c r="B4" s="27" t="s">
        <v>297</v>
      </c>
      <c r="C4" s="30" t="s">
        <v>24</v>
      </c>
      <c r="D4" s="30" t="s">
        <v>25</v>
      </c>
      <c r="E4" s="27" t="s">
        <v>26</v>
      </c>
      <c r="F4" s="27" t="s">
        <v>298</v>
      </c>
      <c r="G4" s="27" t="s">
        <v>299</v>
      </c>
      <c r="H4" s="27" t="s">
        <v>203</v>
      </c>
      <c r="K4" s="27" t="s">
        <v>203</v>
      </c>
      <c r="L4" s="27" t="s">
        <v>300</v>
      </c>
      <c r="M4" s="29" t="s">
        <v>301</v>
      </c>
      <c r="N4" s="29" t="s">
        <v>302</v>
      </c>
      <c r="O4" s="29" t="s">
        <v>303</v>
      </c>
      <c r="P4" s="27">
        <v>1</v>
      </c>
      <c r="Q4" s="28">
        <v>1</v>
      </c>
      <c r="R4" s="28">
        <v>0</v>
      </c>
      <c r="S4" s="28">
        <v>1</v>
      </c>
      <c r="T4" s="28">
        <v>1</v>
      </c>
      <c r="U4" s="28">
        <v>0</v>
      </c>
      <c r="V4" s="28">
        <v>1</v>
      </c>
      <c r="W4" s="28">
        <v>1</v>
      </c>
      <c r="X4" s="28"/>
      <c r="AA4" s="28"/>
      <c r="AB4" s="28"/>
      <c r="AC4" s="28"/>
      <c r="AD4" s="28"/>
      <c r="AE4" s="28"/>
    </row>
    <row r="5" spans="1:31" s="14" customFormat="1" ht="105">
      <c r="A5" s="33"/>
      <c r="B5" s="14" t="s">
        <v>304</v>
      </c>
      <c r="C5" s="14" t="s">
        <v>24</v>
      </c>
      <c r="D5" s="14" t="s">
        <v>25</v>
      </c>
      <c r="E5" s="14" t="s">
        <v>26</v>
      </c>
      <c r="F5" s="14" t="s">
        <v>305</v>
      </c>
      <c r="G5" s="14" t="s">
        <v>306</v>
      </c>
      <c r="H5" s="14" t="s">
        <v>203</v>
      </c>
      <c r="J5" s="14" t="s">
        <v>203</v>
      </c>
      <c r="K5" s="14" t="s">
        <v>203</v>
      </c>
      <c r="L5" s="14" t="s">
        <v>307</v>
      </c>
      <c r="M5" s="34" t="s">
        <v>308</v>
      </c>
      <c r="N5" s="34" t="s">
        <v>309</v>
      </c>
      <c r="O5" s="29" t="s">
        <v>303</v>
      </c>
      <c r="P5" s="14">
        <v>0</v>
      </c>
      <c r="Q5" s="33">
        <v>1</v>
      </c>
      <c r="R5" s="33">
        <v>1</v>
      </c>
      <c r="S5" s="33">
        <v>0</v>
      </c>
      <c r="T5" s="33">
        <v>1</v>
      </c>
      <c r="U5" s="33">
        <v>1</v>
      </c>
      <c r="V5" s="33">
        <v>0</v>
      </c>
      <c r="W5" s="33">
        <v>0</v>
      </c>
      <c r="X5" s="33"/>
      <c r="AA5" s="33"/>
      <c r="AB5" s="33"/>
      <c r="AC5" s="33"/>
      <c r="AD5" s="33"/>
      <c r="AE5" s="33"/>
    </row>
    <row r="6" spans="1:31" s="14" customFormat="1" ht="255">
      <c r="A6" s="33"/>
      <c r="B6" s="14" t="s">
        <v>310</v>
      </c>
      <c r="C6" s="14" t="s">
        <v>24</v>
      </c>
      <c r="D6" s="14" t="s">
        <v>25</v>
      </c>
      <c r="E6" s="14" t="s">
        <v>26</v>
      </c>
      <c r="F6" s="14" t="s">
        <v>311</v>
      </c>
      <c r="G6" s="14" t="s">
        <v>312</v>
      </c>
      <c r="H6" s="14" t="s">
        <v>215</v>
      </c>
      <c r="I6" s="14" t="s">
        <v>215</v>
      </c>
      <c r="J6" s="14" t="s">
        <v>203</v>
      </c>
      <c r="L6" s="14" t="s">
        <v>313</v>
      </c>
      <c r="M6" s="34" t="s">
        <v>314</v>
      </c>
      <c r="N6" s="34" t="s">
        <v>315</v>
      </c>
      <c r="O6" s="29" t="s">
        <v>303</v>
      </c>
      <c r="P6" s="33">
        <v>0</v>
      </c>
      <c r="Q6" s="33">
        <v>1</v>
      </c>
      <c r="R6" s="33">
        <v>0</v>
      </c>
      <c r="S6" s="33">
        <v>1</v>
      </c>
      <c r="T6" s="33">
        <v>1</v>
      </c>
      <c r="U6" s="33">
        <v>1</v>
      </c>
      <c r="V6" s="33">
        <v>0</v>
      </c>
      <c r="W6" s="33">
        <v>0</v>
      </c>
      <c r="X6" s="33"/>
      <c r="Y6" s="33"/>
      <c r="Z6" s="33"/>
      <c r="AA6" s="33"/>
      <c r="AB6" s="33"/>
      <c r="AC6" s="33"/>
      <c r="AD6" s="33"/>
      <c r="AE6" s="33"/>
    </row>
    <row r="7" spans="1:31" s="14" customFormat="1" ht="240">
      <c r="A7" s="33"/>
      <c r="B7" s="14" t="s">
        <v>316</v>
      </c>
      <c r="C7" s="14" t="s">
        <v>24</v>
      </c>
      <c r="D7" s="14" t="s">
        <v>25</v>
      </c>
      <c r="E7" s="14" t="s">
        <v>26</v>
      </c>
      <c r="F7" s="14" t="s">
        <v>317</v>
      </c>
      <c r="G7" s="14" t="s">
        <v>318</v>
      </c>
      <c r="H7" s="14" t="s">
        <v>215</v>
      </c>
      <c r="J7" s="14" t="s">
        <v>215</v>
      </c>
      <c r="K7" s="14" t="s">
        <v>215</v>
      </c>
      <c r="L7" s="14" t="s">
        <v>130</v>
      </c>
      <c r="M7" s="1"/>
      <c r="N7" s="34" t="s">
        <v>319</v>
      </c>
      <c r="O7" s="29" t="s">
        <v>303</v>
      </c>
      <c r="P7" s="33">
        <v>0</v>
      </c>
      <c r="Q7" s="33">
        <v>1</v>
      </c>
      <c r="R7" s="33">
        <v>1</v>
      </c>
      <c r="S7" s="33">
        <v>1</v>
      </c>
      <c r="T7" s="33">
        <v>1</v>
      </c>
      <c r="U7" s="33">
        <v>0</v>
      </c>
      <c r="V7" s="33">
        <v>0</v>
      </c>
      <c r="W7" s="33">
        <v>0</v>
      </c>
      <c r="X7" s="33"/>
      <c r="Y7" s="33"/>
      <c r="Z7" s="33"/>
      <c r="AA7" s="33"/>
      <c r="AB7" s="33"/>
      <c r="AC7" s="33"/>
      <c r="AD7" s="33"/>
      <c r="AE7" s="33"/>
    </row>
    <row r="8" spans="1:31" s="27" customFormat="1" ht="180">
      <c r="A8" s="28"/>
      <c r="B8" s="27" t="s">
        <v>320</v>
      </c>
      <c r="C8" s="27" t="s">
        <v>24</v>
      </c>
      <c r="D8" s="27" t="s">
        <v>25</v>
      </c>
      <c r="E8" s="27" t="s">
        <v>26</v>
      </c>
      <c r="F8" s="27" t="s">
        <v>321</v>
      </c>
      <c r="G8" s="27" t="s">
        <v>322</v>
      </c>
      <c r="H8" s="27" t="s">
        <v>215</v>
      </c>
      <c r="I8" s="27" t="s">
        <v>215</v>
      </c>
      <c r="J8" s="27" t="s">
        <v>215</v>
      </c>
      <c r="K8" s="27" t="s">
        <v>215</v>
      </c>
      <c r="L8" s="27" t="s">
        <v>130</v>
      </c>
      <c r="M8" s="27" t="s">
        <v>323</v>
      </c>
      <c r="N8" s="29" t="s">
        <v>324</v>
      </c>
      <c r="O8" s="29" t="s">
        <v>303</v>
      </c>
      <c r="P8" s="28">
        <v>1</v>
      </c>
      <c r="Q8" s="28">
        <v>1</v>
      </c>
      <c r="R8" s="28">
        <v>0</v>
      </c>
      <c r="S8" s="28">
        <v>0</v>
      </c>
      <c r="T8" s="28">
        <v>1</v>
      </c>
      <c r="U8" s="28">
        <v>0</v>
      </c>
      <c r="V8" s="28">
        <v>0</v>
      </c>
      <c r="W8" s="28">
        <v>1</v>
      </c>
      <c r="X8" s="28"/>
      <c r="Y8" s="28"/>
      <c r="Z8" s="28"/>
      <c r="AA8" s="28"/>
      <c r="AB8" s="28"/>
      <c r="AC8" s="28"/>
      <c r="AD8" s="28"/>
      <c r="AE8" s="28"/>
    </row>
    <row r="9" spans="1:31" s="1" customFormat="1" ht="180">
      <c r="A9" s="6"/>
      <c r="B9" s="39" t="s">
        <v>325</v>
      </c>
      <c r="C9" s="39" t="s">
        <v>240</v>
      </c>
      <c r="D9" s="39"/>
      <c r="E9" s="39"/>
      <c r="F9" s="39"/>
      <c r="G9" s="39" t="s">
        <v>326</v>
      </c>
      <c r="H9" s="39" t="s">
        <v>203</v>
      </c>
      <c r="I9" s="39"/>
      <c r="J9" s="39" t="s">
        <v>203</v>
      </c>
      <c r="K9" s="45"/>
      <c r="L9" s="39"/>
      <c r="M9" s="39"/>
      <c r="N9" s="46" t="s">
        <v>327</v>
      </c>
      <c r="O9" s="1" t="s">
        <v>328</v>
      </c>
      <c r="P9" s="44">
        <v>1</v>
      </c>
      <c r="Q9" s="44">
        <v>1</v>
      </c>
      <c r="R9" s="44">
        <v>1</v>
      </c>
      <c r="S9" s="44">
        <v>1</v>
      </c>
      <c r="T9" s="44">
        <v>1</v>
      </c>
      <c r="U9" s="44">
        <v>1</v>
      </c>
      <c r="V9" s="44">
        <v>1</v>
      </c>
      <c r="W9" s="44">
        <v>1</v>
      </c>
      <c r="X9" s="6"/>
      <c r="Y9" s="6"/>
      <c r="Z9" s="6"/>
      <c r="AA9" s="6"/>
      <c r="AB9" s="6"/>
      <c r="AC9" s="6"/>
      <c r="AD9" s="6"/>
      <c r="AE9" s="6"/>
    </row>
    <row r="10" spans="1:31" s="1" customFormat="1" ht="150">
      <c r="A10" s="6"/>
      <c r="B10" s="41" t="s">
        <v>329</v>
      </c>
      <c r="C10" s="39" t="s">
        <v>24</v>
      </c>
      <c r="D10" s="39" t="s">
        <v>330</v>
      </c>
      <c r="E10" s="39" t="s">
        <v>331</v>
      </c>
      <c r="F10" s="39" t="s">
        <v>332</v>
      </c>
      <c r="G10" s="39" t="s">
        <v>333</v>
      </c>
      <c r="H10" s="41" t="s">
        <v>203</v>
      </c>
      <c r="I10" s="41"/>
      <c r="J10" s="41"/>
      <c r="K10" s="48"/>
      <c r="L10" s="41"/>
      <c r="M10" s="39" t="s">
        <v>334</v>
      </c>
      <c r="N10" s="46" t="s">
        <v>335</v>
      </c>
      <c r="O10" s="1" t="s">
        <v>328</v>
      </c>
      <c r="P10" s="47">
        <v>1</v>
      </c>
      <c r="Q10" s="47">
        <v>1</v>
      </c>
      <c r="R10" s="47">
        <v>1</v>
      </c>
      <c r="S10" s="47">
        <v>1</v>
      </c>
      <c r="T10" s="47">
        <v>1</v>
      </c>
      <c r="U10" s="47">
        <v>0</v>
      </c>
      <c r="V10" s="47">
        <v>0</v>
      </c>
      <c r="W10" s="47">
        <v>1</v>
      </c>
      <c r="X10" s="6"/>
      <c r="Y10" s="6"/>
      <c r="Z10" s="6"/>
      <c r="AA10" s="6"/>
      <c r="AB10" s="6"/>
      <c r="AC10" s="6"/>
      <c r="AD10" s="6"/>
      <c r="AE10" s="6"/>
    </row>
    <row r="11" spans="1:31" s="1" customFormat="1" ht="75">
      <c r="A11" s="6"/>
      <c r="B11" s="39" t="s">
        <v>336</v>
      </c>
      <c r="C11" s="39" t="s">
        <v>24</v>
      </c>
      <c r="D11" s="39" t="s">
        <v>330</v>
      </c>
      <c r="E11" s="39"/>
      <c r="F11" s="39" t="s">
        <v>337</v>
      </c>
      <c r="G11" s="39" t="s">
        <v>338</v>
      </c>
      <c r="H11" s="39" t="s">
        <v>339</v>
      </c>
      <c r="I11" s="39" t="s">
        <v>203</v>
      </c>
      <c r="J11" s="39" t="s">
        <v>203</v>
      </c>
      <c r="K11" s="45"/>
      <c r="L11" s="39"/>
      <c r="M11" s="49" t="s">
        <v>340</v>
      </c>
      <c r="N11" s="49" t="s">
        <v>341</v>
      </c>
      <c r="O11" s="1" t="s">
        <v>328</v>
      </c>
      <c r="P11" s="44"/>
      <c r="Q11" s="44">
        <v>1</v>
      </c>
      <c r="R11" s="44">
        <v>1</v>
      </c>
      <c r="S11" s="44">
        <v>1</v>
      </c>
      <c r="T11" s="44">
        <v>1</v>
      </c>
      <c r="U11" s="44">
        <v>0</v>
      </c>
      <c r="V11" s="44">
        <v>1</v>
      </c>
      <c r="W11" s="44">
        <v>1</v>
      </c>
      <c r="X11" s="6"/>
      <c r="Y11" s="6"/>
      <c r="Z11" s="6"/>
      <c r="AA11" s="6"/>
      <c r="AB11" s="6"/>
      <c r="AC11" s="6"/>
      <c r="AD11" s="6"/>
      <c r="AE11" s="6"/>
    </row>
    <row r="12" spans="1:31" ht="195">
      <c r="B12" s="54" t="s">
        <v>342</v>
      </c>
      <c r="C12" s="51" t="s">
        <v>24</v>
      </c>
      <c r="D12" s="51" t="s">
        <v>330</v>
      </c>
      <c r="E12" s="51" t="s">
        <v>343</v>
      </c>
      <c r="F12" s="51" t="s">
        <v>344</v>
      </c>
      <c r="G12" s="45" t="s">
        <v>345</v>
      </c>
      <c r="H12" s="52" t="s">
        <v>339</v>
      </c>
      <c r="I12" s="52" t="s">
        <v>203</v>
      </c>
      <c r="J12" s="52"/>
      <c r="K12" s="52" t="s">
        <v>203</v>
      </c>
      <c r="L12" s="51" t="s">
        <v>346</v>
      </c>
      <c r="M12" s="50" t="s">
        <v>347</v>
      </c>
      <c r="N12" s="38" t="s">
        <v>348</v>
      </c>
      <c r="O12" s="1" t="s">
        <v>328</v>
      </c>
      <c r="P12" s="53">
        <v>1</v>
      </c>
      <c r="Q12" s="53">
        <v>1</v>
      </c>
      <c r="R12" s="53">
        <v>0</v>
      </c>
      <c r="S12" s="53">
        <v>1</v>
      </c>
      <c r="T12" s="53">
        <v>1</v>
      </c>
      <c r="U12" s="53">
        <v>0</v>
      </c>
      <c r="V12" s="53">
        <v>1</v>
      </c>
      <c r="W12" s="53">
        <v>1</v>
      </c>
    </row>
    <row r="13" spans="1:31" ht="105">
      <c r="B13" s="39" t="s">
        <v>349</v>
      </c>
      <c r="C13" s="39" t="s">
        <v>24</v>
      </c>
      <c r="D13" s="39" t="s">
        <v>74</v>
      </c>
      <c r="E13" s="39" t="s">
        <v>75</v>
      </c>
      <c r="F13" s="39" t="s">
        <v>350</v>
      </c>
      <c r="G13" s="39" t="s">
        <v>351</v>
      </c>
      <c r="H13" s="39" t="s">
        <v>203</v>
      </c>
      <c r="I13" s="39" t="s">
        <v>203</v>
      </c>
      <c r="J13" s="39" t="s">
        <v>203</v>
      </c>
      <c r="K13" s="39" t="s">
        <v>203</v>
      </c>
      <c r="L13" s="39"/>
      <c r="M13" s="39" t="s">
        <v>352</v>
      </c>
      <c r="N13" s="42" t="s">
        <v>353</v>
      </c>
      <c r="O13" s="1" t="s">
        <v>354</v>
      </c>
      <c r="P13" s="27">
        <v>1</v>
      </c>
      <c r="Q13" s="28">
        <v>1</v>
      </c>
      <c r="R13" s="28">
        <v>1</v>
      </c>
      <c r="S13" s="28">
        <v>1</v>
      </c>
      <c r="T13" s="28">
        <v>1</v>
      </c>
      <c r="U13" s="28">
        <v>0</v>
      </c>
      <c r="V13" s="28">
        <v>0</v>
      </c>
      <c r="W13" s="28">
        <v>1</v>
      </c>
    </row>
    <row r="14" spans="1:31" ht="330">
      <c r="B14" s="39" t="s">
        <v>355</v>
      </c>
      <c r="C14" s="39" t="s">
        <v>24</v>
      </c>
      <c r="D14" s="39" t="s">
        <v>356</v>
      </c>
      <c r="E14" s="39" t="s">
        <v>357</v>
      </c>
      <c r="F14" s="39" t="s">
        <v>358</v>
      </c>
      <c r="G14" s="39" t="s">
        <v>359</v>
      </c>
      <c r="H14" s="39" t="s">
        <v>203</v>
      </c>
      <c r="I14" s="39"/>
      <c r="J14" s="39"/>
      <c r="K14" s="39"/>
      <c r="L14" s="39"/>
      <c r="M14" s="42" t="s">
        <v>360</v>
      </c>
      <c r="N14" s="96" t="s">
        <v>361</v>
      </c>
      <c r="O14" s="1" t="s">
        <v>354</v>
      </c>
      <c r="P14" s="28">
        <v>0</v>
      </c>
      <c r="Q14" s="28">
        <v>0</v>
      </c>
      <c r="R14" s="28">
        <v>0</v>
      </c>
      <c r="S14" s="28">
        <v>0</v>
      </c>
      <c r="T14" s="28">
        <v>0</v>
      </c>
      <c r="U14" s="28">
        <v>0</v>
      </c>
      <c r="V14" s="28">
        <v>0</v>
      </c>
      <c r="W14" s="28">
        <v>0</v>
      </c>
    </row>
    <row r="15" spans="1:31" ht="240">
      <c r="B15" s="39" t="s">
        <v>362</v>
      </c>
      <c r="C15" s="39" t="s">
        <v>363</v>
      </c>
      <c r="D15" s="39" t="s">
        <v>364</v>
      </c>
      <c r="E15" s="39" t="s">
        <v>75</v>
      </c>
      <c r="F15" s="39" t="s">
        <v>365</v>
      </c>
      <c r="G15" s="39" t="s">
        <v>366</v>
      </c>
      <c r="H15" s="39" t="s">
        <v>203</v>
      </c>
      <c r="I15" s="39" t="s">
        <v>203</v>
      </c>
      <c r="J15" s="39" t="s">
        <v>203</v>
      </c>
      <c r="K15" s="39" t="s">
        <v>203</v>
      </c>
      <c r="L15" s="39" t="s">
        <v>367</v>
      </c>
      <c r="M15" s="40" t="s">
        <v>368</v>
      </c>
      <c r="N15" s="42" t="s">
        <v>369</v>
      </c>
      <c r="O15" s="1" t="s">
        <v>354</v>
      </c>
      <c r="P15" s="28">
        <v>0</v>
      </c>
      <c r="Q15" s="28">
        <v>1</v>
      </c>
      <c r="R15" s="28">
        <v>1</v>
      </c>
      <c r="S15" s="28">
        <v>1</v>
      </c>
      <c r="T15" s="28">
        <v>0</v>
      </c>
      <c r="U15" s="28">
        <v>1</v>
      </c>
      <c r="V15" s="28">
        <v>0</v>
      </c>
      <c r="W15" s="28">
        <v>0</v>
      </c>
    </row>
    <row r="16" spans="1:31" ht="270">
      <c r="B16" s="39" t="s">
        <v>370</v>
      </c>
      <c r="C16" s="39" t="s">
        <v>240</v>
      </c>
      <c r="D16" s="39" t="s">
        <v>364</v>
      </c>
      <c r="E16" s="39" t="s">
        <v>75</v>
      </c>
      <c r="F16" s="39" t="s">
        <v>371</v>
      </c>
      <c r="G16" s="39" t="s">
        <v>372</v>
      </c>
      <c r="H16" s="39" t="s">
        <v>203</v>
      </c>
      <c r="I16" s="39" t="s">
        <v>203</v>
      </c>
      <c r="J16" s="39"/>
      <c r="K16" s="39" t="s">
        <v>203</v>
      </c>
      <c r="L16" s="39" t="s">
        <v>373</v>
      </c>
      <c r="M16" s="42" t="s">
        <v>374</v>
      </c>
      <c r="N16" s="42" t="s">
        <v>375</v>
      </c>
      <c r="O16" s="1" t="s">
        <v>354</v>
      </c>
      <c r="P16" s="28"/>
      <c r="Q16" s="28"/>
      <c r="R16" s="28"/>
      <c r="S16" s="28"/>
      <c r="T16" s="28"/>
      <c r="U16" s="28"/>
      <c r="V16" s="28"/>
      <c r="W16" s="28"/>
    </row>
    <row r="17" spans="2:23" ht="345">
      <c r="B17" s="39" t="s">
        <v>376</v>
      </c>
      <c r="C17" s="39" t="s">
        <v>240</v>
      </c>
      <c r="D17" s="39" t="s">
        <v>364</v>
      </c>
      <c r="E17" s="39" t="s">
        <v>75</v>
      </c>
      <c r="F17" s="39" t="s">
        <v>377</v>
      </c>
      <c r="G17" s="39" t="s">
        <v>378</v>
      </c>
      <c r="H17" s="39" t="s">
        <v>339</v>
      </c>
      <c r="I17" s="39" t="s">
        <v>203</v>
      </c>
      <c r="J17" s="39" t="s">
        <v>203</v>
      </c>
      <c r="K17" s="39"/>
      <c r="L17" s="39" t="s">
        <v>379</v>
      </c>
      <c r="M17" s="43" t="s">
        <v>380</v>
      </c>
      <c r="N17" s="29" t="s">
        <v>381</v>
      </c>
      <c r="O17" s="1" t="s">
        <v>354</v>
      </c>
      <c r="P17" s="28">
        <v>1</v>
      </c>
      <c r="Q17" s="28">
        <v>1</v>
      </c>
      <c r="R17" s="28">
        <v>1</v>
      </c>
      <c r="S17" s="28">
        <v>1</v>
      </c>
      <c r="T17" s="28">
        <v>1</v>
      </c>
      <c r="U17" s="28">
        <v>1</v>
      </c>
      <c r="V17" s="28">
        <v>0</v>
      </c>
      <c r="W17" s="28">
        <v>1</v>
      </c>
    </row>
    <row r="18" spans="2:23" ht="15.75" thickBot="1">
      <c r="P18" s="5">
        <f>SUM(P4:P17)</f>
        <v>7</v>
      </c>
      <c r="Q18" s="5">
        <f t="shared" ref="Q18:W18" si="0">SUM(Q4:Q17)</f>
        <v>12</v>
      </c>
      <c r="R18" s="5">
        <f t="shared" si="0"/>
        <v>8</v>
      </c>
      <c r="S18" s="5">
        <f t="shared" si="0"/>
        <v>10</v>
      </c>
      <c r="T18" s="5">
        <f t="shared" si="0"/>
        <v>11</v>
      </c>
      <c r="U18" s="5">
        <f t="shared" si="0"/>
        <v>5</v>
      </c>
      <c r="V18" s="5">
        <f t="shared" si="0"/>
        <v>4</v>
      </c>
      <c r="W18" s="5">
        <f t="shared" si="0"/>
        <v>8</v>
      </c>
    </row>
    <row r="19" spans="2:23" ht="23.25" thickBot="1">
      <c r="O19" s="105" t="s">
        <v>62</v>
      </c>
      <c r="P19" s="102">
        <f>P18/14</f>
        <v>0.5</v>
      </c>
      <c r="Q19" s="102">
        <f t="shared" ref="Q19:W19" si="1">Q18/14</f>
        <v>0.8571428571428571</v>
      </c>
      <c r="R19" s="102">
        <f t="shared" si="1"/>
        <v>0.5714285714285714</v>
      </c>
      <c r="S19" s="102">
        <f t="shared" si="1"/>
        <v>0.7142857142857143</v>
      </c>
      <c r="T19" s="102">
        <f t="shared" si="1"/>
        <v>0.7857142857142857</v>
      </c>
      <c r="U19" s="102">
        <f t="shared" si="1"/>
        <v>0.35714285714285715</v>
      </c>
      <c r="V19" s="102">
        <f t="shared" si="1"/>
        <v>0.2857142857142857</v>
      </c>
      <c r="W19" s="102">
        <f t="shared" si="1"/>
        <v>0.5714285714285714</v>
      </c>
    </row>
    <row r="20" spans="2:23" ht="15.75" thickBot="1">
      <c r="O20" s="106" t="s">
        <v>63</v>
      </c>
      <c r="P20" s="108">
        <f>Q19</f>
        <v>0.8571428571428571</v>
      </c>
      <c r="Q20" s="106" t="s">
        <v>63</v>
      </c>
      <c r="R20" s="106" t="s">
        <v>63</v>
      </c>
      <c r="S20" s="106" t="s">
        <v>63</v>
      </c>
      <c r="T20" s="107" t="s">
        <v>64</v>
      </c>
      <c r="U20" s="106" t="s">
        <v>65</v>
      </c>
      <c r="V20" s="107" t="s">
        <v>66</v>
      </c>
      <c r="W20" s="106" t="s">
        <v>67</v>
      </c>
    </row>
    <row r="21" spans="2:23" ht="15.75" thickBot="1">
      <c r="O21" s="106" t="s">
        <v>63</v>
      </c>
      <c r="P21" s="108">
        <f>R19</f>
        <v>0.5714285714285714</v>
      </c>
    </row>
    <row r="22" spans="2:23" ht="15.75" thickBot="1">
      <c r="O22" s="106" t="s">
        <v>63</v>
      </c>
      <c r="P22" s="108">
        <f>S19</f>
        <v>0.7142857142857143</v>
      </c>
    </row>
    <row r="23" spans="2:23" ht="23.25" thickBot="1">
      <c r="O23" s="109" t="s">
        <v>64</v>
      </c>
      <c r="P23" s="112">
        <f>T19</f>
        <v>0.7857142857142857</v>
      </c>
    </row>
    <row r="24" spans="2:23" ht="23.25" thickBot="1">
      <c r="O24" s="109" t="s">
        <v>65</v>
      </c>
      <c r="P24" s="112">
        <f>U19</f>
        <v>0.35714285714285715</v>
      </c>
    </row>
    <row r="25" spans="2:23" ht="15.75" thickBot="1">
      <c r="O25" s="109" t="s">
        <v>66</v>
      </c>
      <c r="P25" s="112">
        <f>V19</f>
        <v>0.2857142857142857</v>
      </c>
    </row>
    <row r="26" spans="2:23" ht="23.25" thickBot="1">
      <c r="O26" s="109" t="s">
        <v>67</v>
      </c>
      <c r="P26" s="112">
        <f>W19</f>
        <v>0.5714285714285714</v>
      </c>
    </row>
    <row r="27" spans="2:23" ht="15.75" thickBot="1">
      <c r="O27" s="109" t="s">
        <v>63</v>
      </c>
      <c r="P27" s="112">
        <f>AVERAGE(P20:P22)</f>
        <v>0.7142857142857143</v>
      </c>
    </row>
  </sheetData>
  <mergeCells count="1">
    <mergeCell ref="H2:K2"/>
  </mergeCells>
  <hyperlinks>
    <hyperlink ref="N4" r:id="rId1" xr:uid="{00000000-0004-0000-0300-000000000000}"/>
    <hyperlink ref="M4" r:id="rId2" xr:uid="{00000000-0004-0000-0300-000001000000}"/>
    <hyperlink ref="N5" r:id="rId3" xr:uid="{00000000-0004-0000-0300-000002000000}"/>
    <hyperlink ref="M5" r:id="rId4" xr:uid="{00000000-0004-0000-0300-000003000000}"/>
    <hyperlink ref="M6" r:id="rId5" xr:uid="{00000000-0004-0000-0300-000004000000}"/>
    <hyperlink ref="N6" r:id="rId6" xr:uid="{00000000-0004-0000-0300-000005000000}"/>
    <hyperlink ref="N8" r:id="rId7" xr:uid="{00000000-0004-0000-0300-000006000000}"/>
    <hyperlink ref="N7" r:id="rId8" xr:uid="{00000000-0004-0000-0300-000007000000}"/>
    <hyperlink ref="N9" r:id="rId9" xr:uid="{00000000-0004-0000-0300-000008000000}"/>
    <hyperlink ref="N10" r:id="rId10" xr:uid="{00000000-0004-0000-0300-000009000000}"/>
    <hyperlink ref="M11" r:id="rId11" xr:uid="{00000000-0004-0000-0300-00000A000000}"/>
    <hyperlink ref="N11" r:id="rId12" xr:uid="{00000000-0004-0000-0300-00000B000000}"/>
    <hyperlink ref="M12" r:id="rId13" xr:uid="{00000000-0004-0000-0300-00000C000000}"/>
    <hyperlink ref="N12" r:id="rId14" xr:uid="{00000000-0004-0000-0300-00000D000000}"/>
    <hyperlink ref="N13" r:id="rId15" xr:uid="{00000000-0004-0000-0300-00000E000000}"/>
    <hyperlink ref="M14" r:id="rId16" xr:uid="{00000000-0004-0000-0300-00000F000000}"/>
    <hyperlink ref="N15" r:id="rId17" xr:uid="{00000000-0004-0000-0300-000010000000}"/>
    <hyperlink ref="M16" r:id="rId18" xr:uid="{00000000-0004-0000-0300-000011000000}"/>
    <hyperlink ref="N16" r:id="rId19" xr:uid="{00000000-0004-0000-0300-000012000000}"/>
    <hyperlink ref="N17" r:id="rId20" xr:uid="{00000000-0004-0000-0300-000013000000}"/>
    <hyperlink ref="M17" r:id="rId21" xr:uid="{00000000-0004-0000-0300-000014000000}"/>
    <hyperlink ref="N14" r:id="rId22" xr:uid="{00000000-0004-0000-0300-000015000000}"/>
  </hyperlinks>
  <pageMargins left="0.7" right="0.7" top="0.75" bottom="0.75" header="0.3" footer="0.3"/>
  <pageSetup paperSize="9" orientation="portrait" r:id="rId23"/>
  <drawing r:id="rId24"/>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7C3E1875C95750468435EDC780D30F1C" ma:contentTypeVersion="14" ma:contentTypeDescription="Crear nuevo documento." ma:contentTypeScope="" ma:versionID="26f2d22ab4962338c399fe618c5c74c7">
  <xsd:schema xmlns:xsd="http://www.w3.org/2001/XMLSchema" xmlns:xs="http://www.w3.org/2001/XMLSchema" xmlns:p="http://schemas.microsoft.com/office/2006/metadata/properties" xmlns:ns3="f9fbdfeb-3ad0-4cc8-8081-0e67f5963bfa" xmlns:ns4="dc86468b-0a82-4a32-94be-15968047dbfd" targetNamespace="http://schemas.microsoft.com/office/2006/metadata/properties" ma:root="true" ma:fieldsID="832038c377d2ba75ebe08ec0518cee36" ns3:_="" ns4:_="">
    <xsd:import namespace="f9fbdfeb-3ad0-4cc8-8081-0e67f5963bfa"/>
    <xsd:import namespace="dc86468b-0a82-4a32-94be-15968047dbfd"/>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AutoTags" minOccurs="0"/>
                <xsd:element ref="ns3:MediaServiceOCR" minOccurs="0"/>
                <xsd:element ref="ns3:MediaServiceLocation" minOccurs="0"/>
                <xsd:element ref="ns4:SharedWithUsers" minOccurs="0"/>
                <xsd:element ref="ns4:SharedWithDetails" minOccurs="0"/>
                <xsd:element ref="ns4:SharingHintHash" minOccurs="0"/>
                <xsd:element ref="ns3:MediaServiceGenerationTime" minOccurs="0"/>
                <xsd:element ref="ns3:MediaServiceEventHashCode" minOccurs="0"/>
                <xsd:element ref="ns3:MediaServiceAutoKeyPoints" minOccurs="0"/>
                <xsd:element ref="ns3:MediaServiceKeyPoints"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9fbdfeb-3ad0-4cc8-8081-0e67f5963bf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Location" ma:index="13" nillable="true" ma:displayName="Location" ma:internalName="MediaServiceLocatio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MediaLengthInSeconds" ma:index="21"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dc86468b-0a82-4a32-94be-15968047dbfd" elementFormDefault="qualified">
    <xsd:import namespace="http://schemas.microsoft.com/office/2006/documentManagement/types"/>
    <xsd:import namespace="http://schemas.microsoft.com/office/infopath/2007/PartnerControls"/>
    <xsd:element name="SharedWithUsers" ma:index="14"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Detalles de uso compartido" ma:internalName="SharedWithDetails" ma:readOnly="true">
      <xsd:simpleType>
        <xsd:restriction base="dms:Note">
          <xsd:maxLength value="255"/>
        </xsd:restriction>
      </xsd:simpleType>
    </xsd:element>
    <xsd:element name="SharingHintHash" ma:index="16"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5336E981-509A-4BA6-8F5D-A82252738B25}"/>
</file>

<file path=customXml/itemProps2.xml><?xml version="1.0" encoding="utf-8"?>
<ds:datastoreItem xmlns:ds="http://schemas.openxmlformats.org/officeDocument/2006/customXml" ds:itemID="{7241D266-D426-4634-A328-2F6492269AAD}"/>
</file>

<file path=customXml/itemProps3.xml><?xml version="1.0" encoding="utf-8"?>
<ds:datastoreItem xmlns:ds="http://schemas.openxmlformats.org/officeDocument/2006/customXml" ds:itemID="{23BC06F7-70D3-4370-8DDC-3125E06AD208}"/>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RODRIGUEZ AKE, AGUSTIN LORENZO</dc:creator>
  <cp:keywords/>
  <dc:description/>
  <cp:lastModifiedBy>RODRIGUEZ AKE, AGUSTIN LORENZO</cp:lastModifiedBy>
  <cp:revision/>
  <dcterms:created xsi:type="dcterms:W3CDTF">2021-12-06T17:24:56Z</dcterms:created>
  <dcterms:modified xsi:type="dcterms:W3CDTF">2024-03-27T18:10:04Z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0x0101007C3E1875C95750468435EDC780D30F1C</vt:lpwstr>
  </property>
</Properties>
</file>